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10" yWindow="450" windowWidth="15030" windowHeight="7620"/>
  </bookViews>
  <sheets>
    <sheet name="2021" sheetId="2" r:id="rId1"/>
  </sheets>
  <definedNames>
    <definedName name="_xlnm.Print_Area" localSheetId="0">'2021'!$A$1:$F$500</definedName>
  </definedNames>
  <calcPr calcId="124519"/>
</workbook>
</file>

<file path=xl/calcChain.xml><?xml version="1.0" encoding="utf-8"?>
<calcChain xmlns="http://schemas.openxmlformats.org/spreadsheetml/2006/main">
  <c r="F372" i="2"/>
  <c r="E372"/>
  <c r="F294" l="1"/>
  <c r="F65"/>
  <c r="F29" l="1"/>
  <c r="E498"/>
  <c r="E497" s="1"/>
  <c r="E496" s="1"/>
  <c r="E495" s="1"/>
  <c r="E494" s="1"/>
  <c r="E492"/>
  <c r="E489"/>
  <c r="E487"/>
  <c r="E482"/>
  <c r="E481" s="1"/>
  <c r="E480" s="1"/>
  <c r="E478"/>
  <c r="E476"/>
  <c r="E474"/>
  <c r="E470"/>
  <c r="E468"/>
  <c r="E466"/>
  <c r="E464"/>
  <c r="E460"/>
  <c r="E459" s="1"/>
  <c r="E457"/>
  <c r="E456" s="1"/>
  <c r="E455" s="1"/>
  <c r="E452"/>
  <c r="E451" s="1"/>
  <c r="E449"/>
  <c r="E448" s="1"/>
  <c r="E446"/>
  <c r="E445" s="1"/>
  <c r="E441"/>
  <c r="E440" s="1"/>
  <c r="E439" s="1"/>
  <c r="E438" s="1"/>
  <c r="E435"/>
  <c r="E432"/>
  <c r="E431"/>
  <c r="E427"/>
  <c r="E424"/>
  <c r="E419"/>
  <c r="E417"/>
  <c r="E416" s="1"/>
  <c r="E414"/>
  <c r="E410"/>
  <c r="E408"/>
  <c r="E405"/>
  <c r="E404" s="1"/>
  <c r="E402"/>
  <c r="E400"/>
  <c r="E398"/>
  <c r="E396"/>
  <c r="E393"/>
  <c r="E390"/>
  <c r="E384"/>
  <c r="E378"/>
  <c r="E375"/>
  <c r="E368"/>
  <c r="E366"/>
  <c r="E364"/>
  <c r="E362"/>
  <c r="E359"/>
  <c r="E357"/>
  <c r="E353"/>
  <c r="E350"/>
  <c r="E348"/>
  <c r="E346"/>
  <c r="E344"/>
  <c r="E343" s="1"/>
  <c r="E342" s="1"/>
  <c r="E339"/>
  <c r="E338" s="1"/>
  <c r="E336"/>
  <c r="E335" s="1"/>
  <c r="E333"/>
  <c r="E332" s="1"/>
  <c r="E328"/>
  <c r="E326"/>
  <c r="E324"/>
  <c r="E322"/>
  <c r="E320"/>
  <c r="E318"/>
  <c r="E313"/>
  <c r="E310"/>
  <c r="E307"/>
  <c r="E306" s="1"/>
  <c r="E302"/>
  <c r="E301" s="1"/>
  <c r="E297"/>
  <c r="E294"/>
  <c r="E291"/>
  <c r="E288"/>
  <c r="E282"/>
  <c r="E281" s="1"/>
  <c r="E280" s="1"/>
  <c r="E279" s="1"/>
  <c r="E278" s="1"/>
  <c r="E275"/>
  <c r="E273"/>
  <c r="E272" s="1"/>
  <c r="E268"/>
  <c r="E267" s="1"/>
  <c r="E264"/>
  <c r="E263" s="1"/>
  <c r="E259"/>
  <c r="E256"/>
  <c r="E254"/>
  <c r="E252"/>
  <c r="E249"/>
  <c r="E248" s="1"/>
  <c r="E246"/>
  <c r="E244"/>
  <c r="E242"/>
  <c r="E240"/>
  <c r="E238"/>
  <c r="E236"/>
  <c r="E234"/>
  <c r="E232"/>
  <c r="E230"/>
  <c r="E228"/>
  <c r="E223"/>
  <c r="E221"/>
  <c r="E218"/>
  <c r="E216"/>
  <c r="E214"/>
  <c r="E212"/>
  <c r="E210"/>
  <c r="E208"/>
  <c r="E203"/>
  <c r="E201"/>
  <c r="E199"/>
  <c r="E197"/>
  <c r="E194"/>
  <c r="E192"/>
  <c r="E190"/>
  <c r="E184"/>
  <c r="E183" s="1"/>
  <c r="E181"/>
  <c r="E180" s="1"/>
  <c r="E176"/>
  <c r="E174"/>
  <c r="E172"/>
  <c r="E170"/>
  <c r="E168"/>
  <c r="E163"/>
  <c r="E162" s="1"/>
  <c r="E161" s="1"/>
  <c r="E160" s="1"/>
  <c r="E157"/>
  <c r="E155"/>
  <c r="E153"/>
  <c r="E150"/>
  <c r="E148"/>
  <c r="E147" s="1"/>
  <c r="E145"/>
  <c r="E144" s="1"/>
  <c r="E142"/>
  <c r="E140"/>
  <c r="E137"/>
  <c r="E136" s="1"/>
  <c r="E132"/>
  <c r="E130"/>
  <c r="E122"/>
  <c r="E120"/>
  <c r="E118"/>
  <c r="E112"/>
  <c r="E109"/>
  <c r="E106"/>
  <c r="E102"/>
  <c r="E101" s="1"/>
  <c r="E96"/>
  <c r="E95" s="1"/>
  <c r="E91"/>
  <c r="E90" s="1"/>
  <c r="E87"/>
  <c r="E86" s="1"/>
  <c r="E85" s="1"/>
  <c r="E83"/>
  <c r="E82" s="1"/>
  <c r="E80"/>
  <c r="E77" s="1"/>
  <c r="E76" s="1"/>
  <c r="E78"/>
  <c r="E73"/>
  <c r="E72" s="1"/>
  <c r="E70"/>
  <c r="E69" s="1"/>
  <c r="E65"/>
  <c r="E62"/>
  <c r="E60"/>
  <c r="E58"/>
  <c r="E54"/>
  <c r="E53" s="1"/>
  <c r="E49"/>
  <c r="E48" s="1"/>
  <c r="E46"/>
  <c r="E43"/>
  <c r="E42" s="1"/>
  <c r="E41" s="1"/>
  <c r="E38"/>
  <c r="E37" s="1"/>
  <c r="E34"/>
  <c r="E33" s="1"/>
  <c r="E29"/>
  <c r="E24"/>
  <c r="E17"/>
  <c r="E16" s="1"/>
  <c r="E14"/>
  <c r="E12"/>
  <c r="E11" s="1"/>
  <c r="E10" s="1"/>
  <c r="F435"/>
  <c r="F432"/>
  <c r="F419"/>
  <c r="F384"/>
  <c r="F368"/>
  <c r="F328"/>
  <c r="F282"/>
  <c r="F281" s="1"/>
  <c r="F280" s="1"/>
  <c r="F275"/>
  <c r="F259"/>
  <c r="F122"/>
  <c r="F102"/>
  <c r="F101" s="1"/>
  <c r="F73"/>
  <c r="F70"/>
  <c r="F69" s="1"/>
  <c r="F62"/>
  <c r="F46"/>
  <c r="F14"/>
  <c r="F43"/>
  <c r="F42" s="1"/>
  <c r="F41" s="1"/>
  <c r="F192"/>
  <c r="F208"/>
  <c r="F302"/>
  <c r="F288"/>
  <c r="E220" l="1"/>
  <c r="E389"/>
  <c r="E309"/>
  <c r="E251"/>
  <c r="E129"/>
  <c r="E128" s="1"/>
  <c r="E127" s="1"/>
  <c r="F279"/>
  <c r="F278" s="1"/>
  <c r="E300"/>
  <c r="E299" s="1"/>
  <c r="E94"/>
  <c r="E139"/>
  <c r="E135" s="1"/>
  <c r="E207"/>
  <c r="E206" s="1"/>
  <c r="E205" s="1"/>
  <c r="E331"/>
  <c r="E330" s="1"/>
  <c r="E374"/>
  <c r="E371" s="1"/>
  <c r="E370" s="1"/>
  <c r="E287"/>
  <c r="E286" s="1"/>
  <c r="E317"/>
  <c r="E316" s="1"/>
  <c r="E315" s="1"/>
  <c r="E407"/>
  <c r="E473"/>
  <c r="E9"/>
  <c r="E227"/>
  <c r="E226" s="1"/>
  <c r="E444"/>
  <c r="E443" s="1"/>
  <c r="E179"/>
  <c r="E178" s="1"/>
  <c r="E463"/>
  <c r="E105"/>
  <c r="E423"/>
  <c r="E422" s="1"/>
  <c r="E421" s="1"/>
  <c r="E225"/>
  <c r="E152"/>
  <c r="E189"/>
  <c r="E188" s="1"/>
  <c r="E187" s="1"/>
  <c r="E356"/>
  <c r="E341" s="1"/>
  <c r="E23"/>
  <c r="E22" s="1"/>
  <c r="E21" s="1"/>
  <c r="E57"/>
  <c r="E52" s="1"/>
  <c r="E51" s="1"/>
  <c r="E117"/>
  <c r="E167"/>
  <c r="E166" s="1"/>
  <c r="E165" s="1"/>
  <c r="E293"/>
  <c r="E395"/>
  <c r="E486"/>
  <c r="E485" s="1"/>
  <c r="E484" s="1"/>
  <c r="E262"/>
  <c r="E261" s="1"/>
  <c r="F353"/>
  <c r="F310"/>
  <c r="F487"/>
  <c r="F268"/>
  <c r="F264"/>
  <c r="F273"/>
  <c r="F272" s="1"/>
  <c r="E388" l="1"/>
  <c r="E387" s="1"/>
  <c r="E386"/>
  <c r="E134"/>
  <c r="E126" s="1"/>
  <c r="E75"/>
  <c r="E8" s="1"/>
  <c r="E285"/>
  <c r="E284" s="1"/>
  <c r="E462"/>
  <c r="E454" s="1"/>
  <c r="E437" s="1"/>
  <c r="E159"/>
  <c r="E186"/>
  <c r="F172"/>
  <c r="F460"/>
  <c r="F459" s="1"/>
  <c r="E500" l="1"/>
  <c r="F378"/>
  <c r="F366"/>
  <c r="F339"/>
  <c r="F338" s="1"/>
  <c r="F336"/>
  <c r="F335" s="1"/>
  <c r="F333"/>
  <c r="F332" s="1"/>
  <c r="F322"/>
  <c r="F112"/>
  <c r="F106"/>
  <c r="F80"/>
  <c r="F78"/>
  <c r="F24"/>
  <c r="F414"/>
  <c r="F252"/>
  <c r="F77" l="1"/>
  <c r="F76" s="1"/>
  <c r="F331"/>
  <c r="F330" s="1"/>
  <c r="F190"/>
  <c r="F452"/>
  <c r="F451" s="1"/>
  <c r="F427"/>
  <c r="F410"/>
  <c r="F402"/>
  <c r="F326"/>
  <c r="F109"/>
  <c r="F96"/>
  <c r="F95" s="1"/>
  <c r="F94" s="1"/>
  <c r="F87"/>
  <c r="F86" s="1"/>
  <c r="F85" s="1"/>
  <c r="F498"/>
  <c r="F497" s="1"/>
  <c r="F496" s="1"/>
  <c r="F495" s="1"/>
  <c r="F494" s="1"/>
  <c r="F492"/>
  <c r="F489"/>
  <c r="F482"/>
  <c r="F481" s="1"/>
  <c r="F480" s="1"/>
  <c r="F478"/>
  <c r="F476"/>
  <c r="F474"/>
  <c r="F470"/>
  <c r="F468"/>
  <c r="F466"/>
  <c r="F464"/>
  <c r="F457"/>
  <c r="F456" s="1"/>
  <c r="F455" s="1"/>
  <c r="F449"/>
  <c r="F448" s="1"/>
  <c r="F446"/>
  <c r="F445" s="1"/>
  <c r="F441"/>
  <c r="F440" s="1"/>
  <c r="F439" s="1"/>
  <c r="F438" s="1"/>
  <c r="F431"/>
  <c r="F424"/>
  <c r="F417"/>
  <c r="F416" s="1"/>
  <c r="F408"/>
  <c r="F405"/>
  <c r="F404" s="1"/>
  <c r="F400"/>
  <c r="F398"/>
  <c r="F396"/>
  <c r="F393"/>
  <c r="F390"/>
  <c r="F375"/>
  <c r="F364"/>
  <c r="F362"/>
  <c r="F359"/>
  <c r="F357"/>
  <c r="F350"/>
  <c r="F348"/>
  <c r="F346"/>
  <c r="F344"/>
  <c r="F324"/>
  <c r="F320"/>
  <c r="F318"/>
  <c r="F313"/>
  <c r="F309" s="1"/>
  <c r="F307"/>
  <c r="F306" s="1"/>
  <c r="F301"/>
  <c r="F297"/>
  <c r="F291"/>
  <c r="F267"/>
  <c r="F263"/>
  <c r="F256"/>
  <c r="F254"/>
  <c r="F249"/>
  <c r="F248" s="1"/>
  <c r="F246"/>
  <c r="F244"/>
  <c r="F242"/>
  <c r="F240"/>
  <c r="F238"/>
  <c r="F236"/>
  <c r="F234"/>
  <c r="F232"/>
  <c r="F230"/>
  <c r="F228"/>
  <c r="F223"/>
  <c r="F221"/>
  <c r="F218"/>
  <c r="F216"/>
  <c r="F214"/>
  <c r="F212"/>
  <c r="F210"/>
  <c r="F203"/>
  <c r="F201"/>
  <c r="F199"/>
  <c r="F197"/>
  <c r="F194"/>
  <c r="F184"/>
  <c r="F183" s="1"/>
  <c r="F181"/>
  <c r="F180" s="1"/>
  <c r="F176"/>
  <c r="F174"/>
  <c r="F170"/>
  <c r="F168"/>
  <c r="F163"/>
  <c r="F162" s="1"/>
  <c r="F161" s="1"/>
  <c r="F160" s="1"/>
  <c r="F157"/>
  <c r="F155"/>
  <c r="F153"/>
  <c r="F150"/>
  <c r="F148"/>
  <c r="F145"/>
  <c r="F144" s="1"/>
  <c r="F142"/>
  <c r="F140"/>
  <c r="F137"/>
  <c r="F136" s="1"/>
  <c r="F132"/>
  <c r="F130"/>
  <c r="F120"/>
  <c r="F118"/>
  <c r="F91"/>
  <c r="F90" s="1"/>
  <c r="F83"/>
  <c r="F82" s="1"/>
  <c r="F72"/>
  <c r="F60"/>
  <c r="F58"/>
  <c r="F54"/>
  <c r="F53" s="1"/>
  <c r="F49"/>
  <c r="F48" s="1"/>
  <c r="F38"/>
  <c r="F37" s="1"/>
  <c r="F34"/>
  <c r="F33" s="1"/>
  <c r="F17"/>
  <c r="F16" s="1"/>
  <c r="F12"/>
  <c r="F11" s="1"/>
  <c r="F10" s="1"/>
  <c r="F9" s="1"/>
  <c r="F207" l="1"/>
  <c r="F206" s="1"/>
  <c r="F189"/>
  <c r="F188" s="1"/>
  <c r="F187" s="1"/>
  <c r="F486"/>
  <c r="F485" s="1"/>
  <c r="F484" s="1"/>
  <c r="F395"/>
  <c r="F356"/>
  <c r="F317"/>
  <c r="F316" s="1"/>
  <c r="F315" s="1"/>
  <c r="F251"/>
  <c r="F407"/>
  <c r="F444"/>
  <c r="F443" s="1"/>
  <c r="F293"/>
  <c r="F374"/>
  <c r="F473"/>
  <c r="F463"/>
  <c r="F423"/>
  <c r="F422" s="1"/>
  <c r="F421" s="1"/>
  <c r="F389"/>
  <c r="F343"/>
  <c r="F342" s="1"/>
  <c r="F300"/>
  <c r="F287"/>
  <c r="F286" s="1"/>
  <c r="F262"/>
  <c r="F261" s="1"/>
  <c r="F227"/>
  <c r="F226" s="1"/>
  <c r="F220"/>
  <c r="F179"/>
  <c r="F178" s="1"/>
  <c r="F167"/>
  <c r="F166" s="1"/>
  <c r="F165" s="1"/>
  <c r="F152"/>
  <c r="F147"/>
  <c r="F139"/>
  <c r="F135" s="1"/>
  <c r="F129"/>
  <c r="F128" s="1"/>
  <c r="F127" s="1"/>
  <c r="F117"/>
  <c r="F105"/>
  <c r="F57"/>
  <c r="F52" s="1"/>
  <c r="F51" s="1"/>
  <c r="F23"/>
  <c r="F22" s="1"/>
  <c r="F21" s="1"/>
  <c r="F371" l="1"/>
  <c r="F370" s="1"/>
  <c r="F225"/>
  <c r="F341"/>
  <c r="F299"/>
  <c r="F285"/>
  <c r="F75"/>
  <c r="F8" s="1"/>
  <c r="F205"/>
  <c r="F462"/>
  <c r="F388"/>
  <c r="F159"/>
  <c r="F134"/>
  <c r="F126" s="1"/>
  <c r="F387" l="1"/>
  <c r="F386" s="1"/>
  <c r="F284"/>
  <c r="F454"/>
  <c r="F437" s="1"/>
  <c r="F186"/>
  <c r="F500" l="1"/>
</calcChain>
</file>

<file path=xl/sharedStrings.xml><?xml version="1.0" encoding="utf-8"?>
<sst xmlns="http://schemas.openxmlformats.org/spreadsheetml/2006/main" count="1549" uniqueCount="463">
  <si>
    <t xml:space="preserve">  Общегосударственные вопросы</t>
  </si>
  <si>
    <t>0100</t>
  </si>
  <si>
    <t xml:space="preserve">    Функционирование высшего должностного лица субъекта Российской Федерации и муниципального образования</t>
  </si>
  <si>
    <t>0102</t>
  </si>
  <si>
    <t>0900000000</t>
  </si>
  <si>
    <t xml:space="preserve">        Подпрограмма "Организация муниципального управления"</t>
  </si>
  <si>
    <t>0910000000</t>
  </si>
  <si>
    <t xml:space="preserve">          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</si>
  <si>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</si>
  <si>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 xml:space="preserve">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</si>
  <si>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</si>
  <si>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1400000000</t>
  </si>
  <si>
    <t>1420000000</t>
  </si>
  <si>
    <t xml:space="preserve">          Реализация мероприятий по профессиональной подготовке и повышению квалификации муниципальных служащих, работников муниципальных учреждений в сфере повышения эффективности бюджетных расходов и управления общественными финансами</t>
  </si>
  <si>
    <t>1420700000</t>
  </si>
  <si>
    <t xml:space="preserve">            Закупка товаров, работ и услуг для обеспечения государственных (муниципальных) нужд</t>
  </si>
  <si>
    <t>200</t>
  </si>
  <si>
    <t xml:space="preserve">      Непрограммные направления деятельности</t>
  </si>
  <si>
    <t>9900000000</t>
  </si>
  <si>
    <t xml:space="preserve">            Иные бюджетные ассигнования</t>
  </si>
  <si>
    <t>800</t>
  </si>
  <si>
    <t xml:space="preserve">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</si>
  <si>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</si>
  <si>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 xml:space="preserve">          Осуществление органами местного самоуправления города Воткинска переданных отдельных полномочий</t>
  </si>
  <si>
    <t xml:space="preserve">        Подпрограмма "Архивное дело"</t>
  </si>
  <si>
    <t xml:space="preserve">    Судебная система</t>
  </si>
  <si>
    <t>0105</t>
  </si>
  <si>
    <t xml:space="preserve">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</si>
  <si>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</si>
  <si>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 xml:space="preserve">        Подпрограмма  "Организация бюджетного процесса в муниципальном образовании "Город Воткинск"</t>
  </si>
  <si>
    <t>1410000000</t>
  </si>
  <si>
    <t xml:space="preserve">          Реализация установленных полномочий (функций) Управления финансов Администрации города Воткинска</t>
  </si>
  <si>
    <t>1410500000</t>
  </si>
  <si>
    <t xml:space="preserve">          Развитие информационной системы управления финансами в муниципальном образовании "Город Воткинск"</t>
  </si>
  <si>
    <t>1420500000</t>
  </si>
  <si>
    <t xml:space="preserve">    Резервные фонды</t>
  </si>
  <si>
    <t>0111</t>
  </si>
  <si>
    <t xml:space="preserve">    Другие общегосударственные вопросы</t>
  </si>
  <si>
    <t>0113</t>
  </si>
  <si>
    <t>0800000000</t>
  </si>
  <si>
    <t xml:space="preserve">          Внедрение энергоменеджмента</t>
  </si>
  <si>
    <t>0800100000</t>
  </si>
  <si>
    <t>1100000000</t>
  </si>
  <si>
    <t xml:space="preserve">          Создание условий для реализации муниципальных программ</t>
  </si>
  <si>
    <t>1110300000</t>
  </si>
  <si>
    <t>1500000000</t>
  </si>
  <si>
    <t xml:space="preserve">          Эффективное управление и распоряжение земельными ресурсами</t>
  </si>
  <si>
    <t>1500100000</t>
  </si>
  <si>
    <t xml:space="preserve">          Эффективное управление и распоряжение муниципальным имуществом</t>
  </si>
  <si>
    <t>1500200000</t>
  </si>
  <si>
    <t xml:space="preserve">          Содержание Управления муниципального имущества и земельных ресурсов города Воткинска</t>
  </si>
  <si>
    <t>1500300000</t>
  </si>
  <si>
    <t xml:space="preserve">  Национальная безопасность и правоохранительная деятельность</t>
  </si>
  <si>
    <t>0300</t>
  </si>
  <si>
    <t xml:space="preserve">    Защита населения и территории от чрезвычайных ситуаций природного и техногенного характера, гражданская оборона</t>
  </si>
  <si>
    <t>0309</t>
  </si>
  <si>
    <t>0600000000</t>
  </si>
  <si>
    <t>0610000000</t>
  </si>
  <si>
    <t>0610500000</t>
  </si>
  <si>
    <t xml:space="preserve">            Предоставление субсидий бюджетным, автономным учреждениям и иным некоммерческим организациям</t>
  </si>
  <si>
    <t>600</t>
  </si>
  <si>
    <t>0610600000</t>
  </si>
  <si>
    <t xml:space="preserve">    Другие вопросы в области национальной безопасности и правоохранительной деятельности</t>
  </si>
  <si>
    <t>0314</t>
  </si>
  <si>
    <t>0620000000</t>
  </si>
  <si>
    <t>0620100000</t>
  </si>
  <si>
    <t>0630000000</t>
  </si>
  <si>
    <t xml:space="preserve">          Обеспечение безопасности в местах массового пребывания людей на улицах города</t>
  </si>
  <si>
    <t>0630100000</t>
  </si>
  <si>
    <t>1300000000</t>
  </si>
  <si>
    <t xml:space="preserve">          Формирование у подростков и молодежи мотивации к ведению здорового образа жизни</t>
  </si>
  <si>
    <t>1300400000</t>
  </si>
  <si>
    <t xml:space="preserve">          Информирование населения о последствиях злоупотребления наркотическими средствами</t>
  </si>
  <si>
    <t>1300600000</t>
  </si>
  <si>
    <t>1800000000</t>
  </si>
  <si>
    <t xml:space="preserve">          Создание общественных добровольных формирований по охране правопорядка</t>
  </si>
  <si>
    <t>1800300000</t>
  </si>
  <si>
    <t xml:space="preserve">          Профилактика правонарушений среди несовершеннолетних</t>
  </si>
  <si>
    <t>1800500000</t>
  </si>
  <si>
    <t xml:space="preserve">  Национальная экономика</t>
  </si>
  <si>
    <t>0400</t>
  </si>
  <si>
    <t>0400000000</t>
  </si>
  <si>
    <t xml:space="preserve">        Подпрограмма "Социальная поддержка старшего поколения, ветеранов и инвалидов, иных категорий граждан"</t>
  </si>
  <si>
    <t>0420000000</t>
  </si>
  <si>
    <t xml:space="preserve">    Дорожное хозяйство (дорожные фонды)</t>
  </si>
  <si>
    <t>0409</t>
  </si>
  <si>
    <t>0700000000</t>
  </si>
  <si>
    <t xml:space="preserve">        Подпрограмма "Развитие транспортной системы (организация транспортного обслуживания населения, развитие дорожного хозяйства)"</t>
  </si>
  <si>
    <t>0750000000</t>
  </si>
  <si>
    <t>0750100000</t>
  </si>
  <si>
    <t xml:space="preserve">            Капитальные вложения в объекты государственной (муниципальной) собственности</t>
  </si>
  <si>
    <t>400</t>
  </si>
  <si>
    <t>0750200000</t>
  </si>
  <si>
    <t>0750600000</t>
  </si>
  <si>
    <t>0750700000</t>
  </si>
  <si>
    <t>0751300000</t>
  </si>
  <si>
    <t xml:space="preserve">  Жилищно-коммунальное хозяйство</t>
  </si>
  <si>
    <t>0500</t>
  </si>
  <si>
    <t xml:space="preserve">    Жилищное хозяйство</t>
  </si>
  <si>
    <t>0501</t>
  </si>
  <si>
    <t xml:space="preserve">        Подпрограмма "Содержание и развитие жилищного хозяйства"</t>
  </si>
  <si>
    <t>0720000000</t>
  </si>
  <si>
    <t>0720300000</t>
  </si>
  <si>
    <t>0720400000</t>
  </si>
  <si>
    <t>0720800000</t>
  </si>
  <si>
    <t>0721100000</t>
  </si>
  <si>
    <t>072F300000</t>
  </si>
  <si>
    <t xml:space="preserve">    Коммунальное хозяйство</t>
  </si>
  <si>
    <t>0502</t>
  </si>
  <si>
    <t xml:space="preserve">        Подпрограмма "Содержание и развитие коммунальной инфраструктуры"</t>
  </si>
  <si>
    <t>0730000000</t>
  </si>
  <si>
    <t>0730600000</t>
  </si>
  <si>
    <t>0730700000</t>
  </si>
  <si>
    <t>0731200000</t>
  </si>
  <si>
    <t xml:space="preserve">          Федеральный проект "Чистая вода"</t>
  </si>
  <si>
    <t>073G500000</t>
  </si>
  <si>
    <t xml:space="preserve">          Строительство, реконструкция</t>
  </si>
  <si>
    <t>1110100000</t>
  </si>
  <si>
    <t xml:space="preserve">    Благоустройство</t>
  </si>
  <si>
    <t>0503</t>
  </si>
  <si>
    <t xml:space="preserve">        Подпрограмма "Благоустройство и охрана окружающей среды"</t>
  </si>
  <si>
    <t>0740000000</t>
  </si>
  <si>
    <t>0740100000</t>
  </si>
  <si>
    <t xml:space="preserve">          Организация благоустройства и санитарного содержания, озеленения парков, скверов, санкционированного сбора твердых бытовых отходов, содержание дорог</t>
  </si>
  <si>
    <t>0740200000</t>
  </si>
  <si>
    <t xml:space="preserve">          Организация содержания и благоустройства мест погребения (кладбищ)</t>
  </si>
  <si>
    <t>0740300000</t>
  </si>
  <si>
    <t>0740400000</t>
  </si>
  <si>
    <t xml:space="preserve">          Содержание сетей наружного освещения</t>
  </si>
  <si>
    <t>0740500000</t>
  </si>
  <si>
    <t xml:space="preserve">          Выполнение мероприятий реестра наказов избирателей и реализация проектов инициативного бюджетирования</t>
  </si>
  <si>
    <t>0740600000</t>
  </si>
  <si>
    <t xml:space="preserve">          Проведение городских мероприятий по санитарной очистке и благоустройству территории города</t>
  </si>
  <si>
    <t>0740900000</t>
  </si>
  <si>
    <t xml:space="preserve">          Осуществление муниципального лесного контроля в отношении лесных участков находящихся в муниципальной собственности</t>
  </si>
  <si>
    <t>0741100000</t>
  </si>
  <si>
    <t>0741400000</t>
  </si>
  <si>
    <t>0741500000</t>
  </si>
  <si>
    <t>0800500000</t>
  </si>
  <si>
    <t>1600000000</t>
  </si>
  <si>
    <t xml:space="preserve">          Федеральный проект "Формирование комфортной городской среды"</t>
  </si>
  <si>
    <t>160F200000</t>
  </si>
  <si>
    <t xml:space="preserve">    Другие вопросы в области жилищно-коммунального хозяйства</t>
  </si>
  <si>
    <t>0505</t>
  </si>
  <si>
    <t>0720700000</t>
  </si>
  <si>
    <t xml:space="preserve">        Подпрограмма "Создание условий для реализации муниципальной программы"</t>
  </si>
  <si>
    <t>0760000000</t>
  </si>
  <si>
    <t xml:space="preserve">          Обеспечение деятельности Управления (хозяйственное, материально-техническое)</t>
  </si>
  <si>
    <t>0760100000</t>
  </si>
  <si>
    <t xml:space="preserve">  Образование</t>
  </si>
  <si>
    <t>0700</t>
  </si>
  <si>
    <t xml:space="preserve">    Дошкольное образование</t>
  </si>
  <si>
    <t>0701</t>
  </si>
  <si>
    <t>0100000000</t>
  </si>
  <si>
    <t xml:space="preserve">        Подпрограмма "Развитие дошкольного образования"</t>
  </si>
  <si>
    <t>0110000000</t>
  </si>
  <si>
    <t>0110100000</t>
  </si>
  <si>
    <t xml:space="preserve">        Подпрограмма "Развитие общего образования"</t>
  </si>
  <si>
    <t>0120000000</t>
  </si>
  <si>
    <t xml:space="preserve">          Федеральный проект "Содействие занятости женщин - создание условий дошкольного образования для детей в возрасте до трех лет"</t>
  </si>
  <si>
    <t>111P200000</t>
  </si>
  <si>
    <t xml:space="preserve">    Общее образование</t>
  </si>
  <si>
    <t>0702</t>
  </si>
  <si>
    <t>0120100000</t>
  </si>
  <si>
    <t xml:space="preserve">        Подпрограмма "Детское и школьное питание"</t>
  </si>
  <si>
    <t>0150000000</t>
  </si>
  <si>
    <t>0150100000</t>
  </si>
  <si>
    <t xml:space="preserve">    Дополнительное образование детей</t>
  </si>
  <si>
    <t>0703</t>
  </si>
  <si>
    <t>0130000000</t>
  </si>
  <si>
    <t xml:space="preserve">          Организация обучения по программам дополнительного образования детей различной направленности</t>
  </si>
  <si>
    <t>0130100000</t>
  </si>
  <si>
    <t xml:space="preserve">          Обеспечение персонифицированного финансирования дополнительного образования детей</t>
  </si>
  <si>
    <t>0130200000</t>
  </si>
  <si>
    <t xml:space="preserve">    Молодёжная политика</t>
  </si>
  <si>
    <t>0707</t>
  </si>
  <si>
    <t xml:space="preserve">        Подпрогамма "Организация отдыха детей в каникулярное время"</t>
  </si>
  <si>
    <t>0160000000</t>
  </si>
  <si>
    <t>0160100000</t>
  </si>
  <si>
    <t xml:space="preserve">          Предоставление частичного возмещения (компенсации) стоимости путевки для детей в загородные детские оздоровительные лагеря</t>
  </si>
  <si>
    <t>0160200000</t>
  </si>
  <si>
    <t xml:space="preserve">            Социальное обеспечение и иные выплаты населению</t>
  </si>
  <si>
    <t>300</t>
  </si>
  <si>
    <t xml:space="preserve">          Организация работы лагерей с дневным пребыванием</t>
  </si>
  <si>
    <t>0160300000</t>
  </si>
  <si>
    <t xml:space="preserve">          Мероприятия по организации временного трудоустройства подростков</t>
  </si>
  <si>
    <t>0160400000</t>
  </si>
  <si>
    <t>0160500000</t>
  </si>
  <si>
    <t>1000000000</t>
  </si>
  <si>
    <t>1000100000</t>
  </si>
  <si>
    <t xml:space="preserve">          Содействие социализации и эффективной самореализации молодежи</t>
  </si>
  <si>
    <t>1000200000</t>
  </si>
  <si>
    <t xml:space="preserve">          Оказание услуг (выполнение работ) муниципальными учреждениями в сфере молодежной политики</t>
  </si>
  <si>
    <t>1000400000</t>
  </si>
  <si>
    <t xml:space="preserve">          Уплата налога на имущество организаций, земельного налога</t>
  </si>
  <si>
    <t>1000500000</t>
  </si>
  <si>
    <t xml:space="preserve">    Другие вопросы в области образования</t>
  </si>
  <si>
    <t>0709</t>
  </si>
  <si>
    <t xml:space="preserve">        Подпрограмма"Создание условий для реализации муниципальной программы"</t>
  </si>
  <si>
    <t>0140000000</t>
  </si>
  <si>
    <t>0140100000</t>
  </si>
  <si>
    <t>0140200000</t>
  </si>
  <si>
    <t xml:space="preserve">  Культура, кинематография</t>
  </si>
  <si>
    <t>0800</t>
  </si>
  <si>
    <t xml:space="preserve">    Культура</t>
  </si>
  <si>
    <t>0801</t>
  </si>
  <si>
    <t>0300000000</t>
  </si>
  <si>
    <t>0310000000</t>
  </si>
  <si>
    <t>0310100000</t>
  </si>
  <si>
    <t>0310200000</t>
  </si>
  <si>
    <t>0320000000</t>
  </si>
  <si>
    <t>0320100000</t>
  </si>
  <si>
    <t>0320200000</t>
  </si>
  <si>
    <t>0320300000</t>
  </si>
  <si>
    <t>0330000000</t>
  </si>
  <si>
    <t>0330100000</t>
  </si>
  <si>
    <t>0350000000</t>
  </si>
  <si>
    <t>0350300000</t>
  </si>
  <si>
    <t xml:space="preserve">          Капитальный, текущий ремонт и реконструкция учреждений культуры</t>
  </si>
  <si>
    <t>0350400000</t>
  </si>
  <si>
    <t xml:space="preserve">    Другие вопросы в области культуры, кинематографии</t>
  </si>
  <si>
    <t>0804</t>
  </si>
  <si>
    <t>0350100000</t>
  </si>
  <si>
    <t>0350200000</t>
  </si>
  <si>
    <t>1900000000</t>
  </si>
  <si>
    <t xml:space="preserve">          Проведение мероприятий по популяризации национальных культур и языка, развитие местного народного творчества</t>
  </si>
  <si>
    <t>1900300000</t>
  </si>
  <si>
    <t xml:space="preserve">  Социальная политика</t>
  </si>
  <si>
    <t>1000</t>
  </si>
  <si>
    <t xml:space="preserve">    Пенсионное обеспечение</t>
  </si>
  <si>
    <t>1001</t>
  </si>
  <si>
    <t>0420300000</t>
  </si>
  <si>
    <t xml:space="preserve">    Социальное обеспечение населения</t>
  </si>
  <si>
    <t>1003</t>
  </si>
  <si>
    <t xml:space="preserve">        Подпрограмма "Социальная поддержка семьи и детей"</t>
  </si>
  <si>
    <t>0410000000</t>
  </si>
  <si>
    <t xml:space="preserve">          Организация и проведение мероприятий, направленных на повышение престижа семьи и семейных ценностей</t>
  </si>
  <si>
    <t>0410200000</t>
  </si>
  <si>
    <t xml:space="preserve">          Другие выплаты по социальной помощи</t>
  </si>
  <si>
    <t>0420200000</t>
  </si>
  <si>
    <t xml:space="preserve">    Охрана семьи и детства</t>
  </si>
  <si>
    <t>1004</t>
  </si>
  <si>
    <t>0110200000</t>
  </si>
  <si>
    <t xml:space="preserve">          Устройство детей-сирот и детей, оставшихся без попечения родителей, на воспитание в семьи</t>
  </si>
  <si>
    <t>0410300000</t>
  </si>
  <si>
    <t xml:space="preserve">          Организация опеки и попечительства в отношении несовершеннолетних</t>
  </si>
  <si>
    <t>0410400000</t>
  </si>
  <si>
    <t>0410500000</t>
  </si>
  <si>
    <t xml:space="preserve">          Федеральный проект "Финансовая поддержка семей при рождении детей"</t>
  </si>
  <si>
    <t>041P100000</t>
  </si>
  <si>
    <t xml:space="preserve">        Подпрограмма "Обеспечение жильем отдельных категорий граждан, стимулирование улучшения жилищных условий"</t>
  </si>
  <si>
    <t>0430000000</t>
  </si>
  <si>
    <t>043P100000</t>
  </si>
  <si>
    <t xml:space="preserve">    Другие вопросы в области социальной политики</t>
  </si>
  <si>
    <t>1006</t>
  </si>
  <si>
    <t>1200000000</t>
  </si>
  <si>
    <t xml:space="preserve">          Оказание финасовой поддержки СОНКО</t>
  </si>
  <si>
    <t>1200100000</t>
  </si>
  <si>
    <t xml:space="preserve">  Физическая культура и спорт</t>
  </si>
  <si>
    <t>1100</t>
  </si>
  <si>
    <t xml:space="preserve">    Физическая культура</t>
  </si>
  <si>
    <t>1101</t>
  </si>
  <si>
    <t>0200000000</t>
  </si>
  <si>
    <t>0200200000</t>
  </si>
  <si>
    <t xml:space="preserve">          Организация и обеспечение тренировочного процесса для спортсменов</t>
  </si>
  <si>
    <t>0200300000</t>
  </si>
  <si>
    <t>1300</t>
  </si>
  <si>
    <t>1301</t>
  </si>
  <si>
    <t xml:space="preserve">          Обслуживание муниципального долга муниципального образования "Город Воткинск"</t>
  </si>
  <si>
    <t>1410400000</t>
  </si>
  <si>
    <t xml:space="preserve">            Обслуживание государственного (муниципального) долга</t>
  </si>
  <si>
    <t>700</t>
  </si>
  <si>
    <t>ИТОГО РАСХОДОВ</t>
  </si>
  <si>
    <t>Наименование</t>
  </si>
  <si>
    <t>Раздел, подраздел</t>
  </si>
  <si>
    <t>Целевая статья</t>
  </si>
  <si>
    <t>Вид расходов</t>
  </si>
  <si>
    <t xml:space="preserve">          Оказание муниципальных услуг по реализации основных общеобразовательных программ по реализации начального и среднего общего образования</t>
  </si>
  <si>
    <t>0920000000</t>
  </si>
  <si>
    <t>0930000000</t>
  </si>
  <si>
    <t xml:space="preserve">        Подпрограмма "Предупреждение, спасение, помощь"</t>
  </si>
  <si>
    <t xml:space="preserve">          Создание условий для безопасного отдыха населения, в т.ч. на водных объектах</t>
  </si>
  <si>
    <t xml:space="preserve">          Оказание муниципальных услуг (работ)</t>
  </si>
  <si>
    <t xml:space="preserve">        Подпрограмма "Пожарная безопасность"</t>
  </si>
  <si>
    <t xml:space="preserve">        Подпрограмма "Построение и развитие аппаратно-программного комплекса "Безопасный город"</t>
  </si>
  <si>
    <t xml:space="preserve">          Строительство и (или) реконструкция объектов транспортной инфраструктуры для реализации инвестиционных проектов</t>
  </si>
  <si>
    <t xml:space="preserve">          Проектирование, капитальный ремонт, ремонт автомобильных дорог общего пользования муниципального значения и иных транспортных инженерных сооружений</t>
  </si>
  <si>
    <t xml:space="preserve">          Проведение мероприятий по обеспечению безопасности дорожного движения в соответствии с действующим законодательством Российской Федерации</t>
  </si>
  <si>
    <t xml:space="preserve">          Разработка перспективных, текущих планов по строительству, реконструкции, капитальному ремонту, ремонту и содержанию автомобильных дорог местного значения, транспортных инженерных сооружений в границах города, по развитию перспективных схем развития автомобильных дорог местного значения и объектов дорожного хозяйства</t>
  </si>
  <si>
    <t xml:space="preserve">          Реализация мероприятий по капитальному ремонту жилищного фонда муниципального образования "Город Воткинск"</t>
  </si>
  <si>
    <t xml:space="preserve">          Содержание и ремонт муниципального жилищного фонда</t>
  </si>
  <si>
    <t xml:space="preserve">          Рассмотрение обращений и заявлений граждан, индивидуальных предпринимателей и юридических лиц по вопросам соблюдения требований жилищного законодательства</t>
  </si>
  <si>
    <t xml:space="preserve">          Оказание услуги по начислению, перерасчету платы за наем, ведение и сопровождение базы данных муниципального жилищного фонда</t>
  </si>
  <si>
    <t xml:space="preserve">          Федеральный проект "Обеспечение устойчивого сокращения непригодного для проживания жилищного фонда"</t>
  </si>
  <si>
    <t xml:space="preserve">          Реализация мероприятий в сфере газоснабжения</t>
  </si>
  <si>
    <t xml:space="preserve">          Организация подготовки городского хозяйства к осенне-зимнему периоду</t>
  </si>
  <si>
    <t xml:space="preserve">          Строительство и (или) реконструкция объектов коммунальной инфраструктуры для реализации инвестиционных проектов</t>
  </si>
  <si>
    <t xml:space="preserve">          Организация сбора, вывоза бытовых отходов, содержание мест санкционированного сбора твердых бытовых отходов (контейнеры, туалет,свалки)</t>
  </si>
  <si>
    <t xml:space="preserve">          Осуществление отдельных государственных полномочий УР по отлову и содержанию безнадзорных животных</t>
  </si>
  <si>
    <t xml:space="preserve">          Оказание ритуальных услуг</t>
  </si>
  <si>
    <t xml:space="preserve">      Программа "Формирование современной городской среды" на территории муниципального образования "Город Воткинск" на 2018 - 2024 годы"</t>
  </si>
  <si>
    <t xml:space="preserve">          Осуществление муниципального жилищного контроля</t>
  </si>
  <si>
    <t xml:space="preserve">          Обеспечение деятельности подведомственных образовательных учреждений для реализации программы "Детское и школьное питание"</t>
  </si>
  <si>
    <t xml:space="preserve">          Федеральный проект "Современная школа"</t>
  </si>
  <si>
    <t>111E100000</t>
  </si>
  <si>
    <t xml:space="preserve">          Обеспечение деятельности подведомственных учреждений за счет средств бюджета города Воткинска (содержание МАУ ДОЛ "Юность")</t>
  </si>
  <si>
    <t xml:space="preserve">          Реализация вариативных программ в сфере отдыха детей и подростков</t>
  </si>
  <si>
    <t xml:space="preserve">          Обеспечение деятельности подведомственных учреждений за счет средств бюджета города Воткинска</t>
  </si>
  <si>
    <t xml:space="preserve">          Организация и проведение городских культурно-массовых мероприятий</t>
  </si>
  <si>
    <t xml:space="preserve">          Обеспечение деятельности муниципальных культурно-досуговых учреждений</t>
  </si>
  <si>
    <t xml:space="preserve">        Подпрограмма "Развитие библиотечного дела"</t>
  </si>
  <si>
    <t xml:space="preserve">          Обеспечение деятельности муниципальных библиотек</t>
  </si>
  <si>
    <t xml:space="preserve">          Создание моделных муниципальных библиотек в рамках реализации регионального проекта "Обеспечение качествено нового уровня развития инфраструктуры культуры "Культурная среда"</t>
  </si>
  <si>
    <t xml:space="preserve">        Подпрограмма "Развитие музейного дела"</t>
  </si>
  <si>
    <t xml:space="preserve">          Обеспечение деятельности муниципальных музеев</t>
  </si>
  <si>
    <t xml:space="preserve">          Обеспечение финансовой работы, по средствам финансирования содержания муниципального казенного учреждения Централизованная бухгалтерия учреждений культуры, спорта и молодежной политики города Воткинска</t>
  </si>
  <si>
    <t xml:space="preserve">          Пенсионное обеспечение</t>
  </si>
  <si>
    <t xml:space="preserve">          Материальная поддержка семей с детьми дошкольного возраста</t>
  </si>
  <si>
    <t xml:space="preserve">          Обеспечение осуществления передаваемых полномочий в соответствии с Законом Удмуртской Республики от 14 марта 2013 года "8-РЗ "Об обеспечении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</t>
  </si>
  <si>
    <t xml:space="preserve">          Организация и проведение мероприятий, направленных на повышение вовлеченности граждан к занятиям физкультурой, ведению ЗОЖ</t>
  </si>
  <si>
    <t>0920500000</t>
  </si>
  <si>
    <t xml:space="preserve">          Содержание на осуществление отдельных государственных полномочий в области регистрации актов гражданского состояния</t>
  </si>
  <si>
    <t>0930300000</t>
  </si>
  <si>
    <t xml:space="preserve">      Программа "Муниципальное управление на 2020-2024 годы"</t>
  </si>
  <si>
    <t xml:space="preserve">          Создание условий для реализации подпрограммы "Муниципальное управление"</t>
  </si>
  <si>
    <t>0910700000</t>
  </si>
  <si>
    <t xml:space="preserve">      Программа "Социальная поддержка населения на 2020-2024 годы"</t>
  </si>
  <si>
    <t>0910800000</t>
  </si>
  <si>
    <t xml:space="preserve">          Содержание на осуществление отдельных государственных полномочий в области архивного дела</t>
  </si>
  <si>
    <t xml:space="preserve">        Подпрограмма "Создание условий для государственной регистрации актов гражданского состояния"</t>
  </si>
  <si>
    <t xml:space="preserve">      Программа "Управление муниципальными финансами на 2020-2024 годы"</t>
  </si>
  <si>
    <t xml:space="preserve">        Подрограмма "Повышение эффективности бюджетных расходов"</t>
  </si>
  <si>
    <t xml:space="preserve">      Программа "Энергосбережение и повышение знергетической эффективностина 2020-2024 годы"</t>
  </si>
  <si>
    <t xml:space="preserve">      Программа "Капитальное строительство, реконструкция и капитальный ремонт объектов муниципальной собственности на 2020-2024 годы"</t>
  </si>
  <si>
    <t xml:space="preserve">      Программа "Управление муниципальным имуществом и земельными ресурсами на 2020-2024 годы"</t>
  </si>
  <si>
    <t xml:space="preserve">      Программа "Развитие гражданской обороны, системы предупреждения и ликвидации последствий чрезвычайных ситуаций, реализация мер пожарной безопасности на 2020-2024 год"</t>
  </si>
  <si>
    <t xml:space="preserve">          Техническое обслуживание, содержание и модернизация оборудования единой дежурно-диспетчерской службы</t>
  </si>
  <si>
    <t>0610300000</t>
  </si>
  <si>
    <t xml:space="preserve">          Организация привлечения дополнительных сил для осуществления тушения пожаров (загораний) и проведение аварийно-спасательных работ, связанных с ними на объектах государственной/ муниципальной собственности, а также объектов жилого сектора, расположенных на территории муниципального образования "Город Воткинск"</t>
  </si>
  <si>
    <t xml:space="preserve">          Повышение уровня пожарной безопасности в жилье, занимаемом многодетными и малообеспеченными семьями, оборудование помещений противопожарными извещателями</t>
  </si>
  <si>
    <t>0620500000</t>
  </si>
  <si>
    <t xml:space="preserve">      Программа "Комплексные меры противодействия злоупотреблению наркотиками и их незаконному обороту на 2020-2024 годы"</t>
  </si>
  <si>
    <t xml:space="preserve">      Программа "Профилактика правонарушений на 2020-2024 годы"</t>
  </si>
  <si>
    <t xml:space="preserve">      Программа "Содержание и развитие городского хозяйства на 2020-2024 годы"</t>
  </si>
  <si>
    <t xml:space="preserve">          Содержание автомобильных дорог общего пользования, мостов и иных транспортных инженерных сооружений</t>
  </si>
  <si>
    <t>0731000000</t>
  </si>
  <si>
    <t xml:space="preserve">          Капитальный ремонт</t>
  </si>
  <si>
    <t>1110200000</t>
  </si>
  <si>
    <t xml:space="preserve">          Организация наружного освещения улиц</t>
  </si>
  <si>
    <t xml:space="preserve">          Реализация мероприятий на объектах электросетевых организаций, оказывающих услуги по передаче электрической энергии на территории муниципального образования "Город Воткинск"</t>
  </si>
  <si>
    <t xml:space="preserve">        Подпрограмма "Создание условий для реализации программы"</t>
  </si>
  <si>
    <t xml:space="preserve">      Программа "Развитие образования и воспитание на 2020-2024 годы"</t>
  </si>
  <si>
    <t xml:space="preserve">          Оказание муниципальной услуги по предоставлению общедоступного и бесплатного дошкольного образования, осуществление присмотра и ухода за детьми</t>
  </si>
  <si>
    <t>011P200000</t>
  </si>
  <si>
    <t xml:space="preserve">        Подпрограмма "Развитие системы воспитания и дополнительного образования детей"</t>
  </si>
  <si>
    <t xml:space="preserve">          Модернизация детских школ искусств</t>
  </si>
  <si>
    <t>0130500000</t>
  </si>
  <si>
    <t xml:space="preserve">      Программа "Реализация молодежной политики на 2020-2024 годы"</t>
  </si>
  <si>
    <t xml:space="preserve">          Реализация установленных полномочий (функций) Управлением образования Администрации города Воткинска, организация управления муниципальной программой "Развитие образования и воспитание на 2020-2024 годы"</t>
  </si>
  <si>
    <t xml:space="preserve">      Программа "Развитие культуры на 2020-2024 годы"</t>
  </si>
  <si>
    <t xml:space="preserve">        Подпрограмма "Организация досуга и предоставление услуг организаций культуры"</t>
  </si>
  <si>
    <t xml:space="preserve">          Реализация установленных полномочий (функций) управления культуры, спорта и молодежной политики Администрации города Воткинска. Организация управления программой "Развитие культуры на 2020-2024 годы"</t>
  </si>
  <si>
    <t xml:space="preserve">      Программа "Гармонизация межнациональных отношений, профилактика терроризма и экстремизма на 2020-2024 годы"</t>
  </si>
  <si>
    <t>043F100000</t>
  </si>
  <si>
    <t xml:space="preserve">      Программа "Развитие институтов гражданского общества и поддержки социально ориентированных некомерческих организаций, осуществляющих деятельность на территории муниципального образования "Город Воткинск", на 2020-2024 годы"</t>
  </si>
  <si>
    <t xml:space="preserve">      Программа "Создание условий для развития физической культуры и спорта, формирование здорового образа жизни населения на 2020-2024 годы"</t>
  </si>
  <si>
    <t xml:space="preserve">  Обслуживание государственного (муниципального) долга</t>
  </si>
  <si>
    <t xml:space="preserve">    Обслуживание государственного (муниципального) внутреннего долга</t>
  </si>
  <si>
    <t xml:space="preserve">      Программа "Развитие туризма на 2020-2024 годы"</t>
  </si>
  <si>
    <t>1700000000</t>
  </si>
  <si>
    <t xml:space="preserve">          Разработка и проведение мероприятий по маркетинговой и имиджевой политике города</t>
  </si>
  <si>
    <t>1700100000</t>
  </si>
  <si>
    <t xml:space="preserve">          Содействие формированию и продвижению конкурентоспособного туристического продукта. Содействие развитию событийного туризма</t>
  </si>
  <si>
    <t>1700400000</t>
  </si>
  <si>
    <t xml:space="preserve">    Другие вопросы в области национальной экономики</t>
  </si>
  <si>
    <t>0412</t>
  </si>
  <si>
    <t xml:space="preserve">      Программа "Создание условий для устойчивого экономического развития на 2020-2024 годы"</t>
  </si>
  <si>
    <t>0500000000</t>
  </si>
  <si>
    <t xml:space="preserve">        Подпрограмма "Создание условий для развития предпринимательства"</t>
  </si>
  <si>
    <t>0520000000</t>
  </si>
  <si>
    <t xml:space="preserve">          Региональный проект "Популяризация предпринимательства в Удмуртской Республике"</t>
  </si>
  <si>
    <t>0520200000</t>
  </si>
  <si>
    <t xml:space="preserve">        Подпрограмма "Развитие системы социального партнерства, улучшение условий и охраны труда"</t>
  </si>
  <si>
    <t>0550000000</t>
  </si>
  <si>
    <t xml:space="preserve">          Улучшение условий и охраны труда в городе</t>
  </si>
  <si>
    <t>0550300000</t>
  </si>
  <si>
    <t xml:space="preserve">    Транспорт</t>
  </si>
  <si>
    <t>0408</t>
  </si>
  <si>
    <t xml:space="preserve">          Пособия и компенсации гражданам и иные социальные выплаты, кроме публичных нормативных обязательств</t>
  </si>
  <si>
    <t>0420100000</t>
  </si>
  <si>
    <t xml:space="preserve">          Выполнение функций заказчика по проектированию и строительству объектов коммунальной инфраструктуры</t>
  </si>
  <si>
    <t xml:space="preserve">          Патриотическое воспитание и поодготовка молодежи к военной службе</t>
  </si>
  <si>
    <t xml:space="preserve">          Обеспечение предоставления мер социальной поддержки по обеспечению жильем инвалидов войны и инвалидов боевых действий, участников ВОВ, ветеранов боевых действий, военнослужащих, проходивших военную службу в период с 22.06.1941г.</t>
  </si>
  <si>
    <t>0430400000</t>
  </si>
  <si>
    <t xml:space="preserve">          Федеральный проект "Жильё"</t>
  </si>
  <si>
    <t xml:space="preserve">      Программа "Энергосбережение и повышение знергетической эффективности на 2020-2024 годы"</t>
  </si>
  <si>
    <t xml:space="preserve">          Информирование населения о деятельности органов местного самоуправления, правоохранительных органов, организаций и общественных объединений по профилактике и предупреждению правонарушений</t>
  </si>
  <si>
    <t xml:space="preserve">          Вовлечение граждан, организаций в реализацию мероприятий в сфере формирования комфортной городской среды</t>
  </si>
  <si>
    <t>1600500000</t>
  </si>
  <si>
    <t xml:space="preserve">Сумма на 2021 год (тыс. руб.) уточнено        </t>
  </si>
  <si>
    <t>013A100000</t>
  </si>
  <si>
    <t>Федеральный проект "Культурная среда"</t>
  </si>
  <si>
    <t>032A100000</t>
  </si>
  <si>
    <t xml:space="preserve">          Реализация мероприятий регионального проекта "Жилье" национального проекта "Жильё и городская среда"</t>
  </si>
  <si>
    <t xml:space="preserve">            Организация управления многоквартирными домами, находящимся на территории "Город Воткинск"</t>
  </si>
  <si>
    <t>0720100000</t>
  </si>
  <si>
    <t xml:space="preserve">              Иные бюджетные ассигнования</t>
  </si>
  <si>
    <t xml:space="preserve">            Реализация мероприятий по благоустройству общественных территорий</t>
  </si>
  <si>
    <t xml:space="preserve">              Закупка товаров, работ и услуг для обеспечения государственных (муниципальных) нужд</t>
  </si>
  <si>
    <t>035А100000</t>
  </si>
  <si>
    <t xml:space="preserve">              Социальное обеспечение и иные выплаты населению</t>
  </si>
  <si>
    <t>0710000000</t>
  </si>
  <si>
    <t>0710200000</t>
  </si>
  <si>
    <t>0710300000</t>
  </si>
  <si>
    <t xml:space="preserve">        Программа "Содержание и развитие городского хозяйства на 2020-2024 годы"</t>
  </si>
  <si>
    <t xml:space="preserve">          Подпрограмма "Территориальное развитие (градостроительство и землеустройство)"</t>
  </si>
  <si>
    <t xml:space="preserve">            Внесение изменений в Правила землепользования и застройки муниципального образования "Город Воткинск"</t>
  </si>
  <si>
    <t xml:space="preserve">            Подготовка документации по планировке территорий (проекта планировки, проекта межевания)</t>
  </si>
  <si>
    <t xml:space="preserve">             Содержание муниципального имущества (текущий ремонт, капитальный ремонт, подготовка учреждений к новому учебному году, отопительному периоду)</t>
  </si>
  <si>
    <t xml:space="preserve">              Предоставление субсидий бюджетным, автономным учреждениям и иным некоммерческим организациям</t>
  </si>
  <si>
    <t>0130300000</t>
  </si>
  <si>
    <t xml:space="preserve">      Профессиональная подготовка, переподготовка и повышение квалификации</t>
  </si>
  <si>
    <t xml:space="preserve">        Программа "Развитие образования и воспитание на 2020-2024 годы"</t>
  </si>
  <si>
    <t xml:space="preserve">          Подпрограмма "Развитие дошкольного образования"</t>
  </si>
  <si>
    <t xml:space="preserve">            Оказание муниципальной услуги по предоставлению общедоступного и бесплатного дошкольного образования, осуществление присмотра и ухода за детьми</t>
  </si>
  <si>
    <t xml:space="preserve">          Подпрограмма "Развитие общего образования"</t>
  </si>
  <si>
    <t xml:space="preserve">            Оказание муниципальных услуг по реализации основных общеобразовательных программ по реализации начального и среднего общего образования</t>
  </si>
  <si>
    <t xml:space="preserve">          Подпрограмма "Развитие системы воспитания и дополнительного образования детей"</t>
  </si>
  <si>
    <t xml:space="preserve">            Организация обучения по программам дополнительного образования детей различной направленности</t>
  </si>
  <si>
    <t>0705</t>
  </si>
  <si>
    <t xml:space="preserve">            Укрепление материально-технической базы</t>
  </si>
  <si>
    <t xml:space="preserve">          Подпрограмма "Детское и школьное питание"</t>
  </si>
  <si>
    <t xml:space="preserve">            Обеспечение деятельности подведомственных образовательных учреждений для реализации программы "Детское и школьное питание"</t>
  </si>
  <si>
    <t xml:space="preserve">          Программа "Формирование современной городской среды" на территории муниципального образования "Город Воткинск" на 2018 - 2024 годы"</t>
  </si>
  <si>
    <t xml:space="preserve">              Федеральный проект "Формирование комфортной городской среды"</t>
  </si>
  <si>
    <t xml:space="preserve">                Закупка товаров, работ и услуг для обеспечения государственных (муниципальных) нужд</t>
  </si>
  <si>
    <t xml:space="preserve">                Социальное обеспечение и иные выплаты населению</t>
  </si>
  <si>
    <t>к Решению Воткинской</t>
  </si>
  <si>
    <t>городской Думы</t>
  </si>
  <si>
    <t>от</t>
  </si>
  <si>
    <t xml:space="preserve">            Совершенствование и модернизация инфраструктуры объектов спорта</t>
  </si>
  <si>
    <t xml:space="preserve">                Капитальные вложения в объекты государственной (муниципальной) собственности</t>
  </si>
  <si>
    <t>0200100000</t>
  </si>
  <si>
    <t>Реализация мероприятий в сфере водоотведения</t>
  </si>
  <si>
    <t>0730400000</t>
  </si>
  <si>
    <t>0720200000</t>
  </si>
  <si>
    <t xml:space="preserve">       Реализация мер по переселению граждан из аварийного жилищного фонда (жилых помещений в многоквартирных домах, признанных в установленном порядке аварийными и подлежащими сносу или реконструкции в связи с физическим износом в процессе их эксплуатации)</t>
  </si>
  <si>
    <t xml:space="preserve">          Подпрограмма "Повышение эффективности бюджетных расходов"</t>
  </si>
  <si>
    <t xml:space="preserve">              Стимулирование главных распорядителей средств бюджета муниципального образования "Город Воткинск" по итогам оценки качества финансового менеджмента</t>
  </si>
  <si>
    <t xml:space="preserve">     Обеспечение проведения выборов и референдумов</t>
  </si>
  <si>
    <t>0107</t>
  </si>
  <si>
    <t xml:space="preserve">        Непрограммные направления деятельности</t>
  </si>
  <si>
    <t>0600</t>
  </si>
  <si>
    <t>0605</t>
  </si>
  <si>
    <t xml:space="preserve">  Охрана окружающе среды</t>
  </si>
  <si>
    <t xml:space="preserve">    Другие вопросы  области охраны окружающей среды</t>
  </si>
  <si>
    <t xml:space="preserve">  Непрограммные направления деятельности</t>
  </si>
  <si>
    <t xml:space="preserve">       Модернизация библиотек в части комплектования библиотечных фондов муниципальных библиотек</t>
  </si>
  <si>
    <t xml:space="preserve">Приложение 13 к бюджету муниципального образования "Город Воткинск" на 2021 год и на плановый период 2022 и 2023 годов "Распределение бюджетных ассигнований по разделам, подразделам, целевым статьям, группам (группам и подгруппам) видов  расходов  классификации расходов бюджета муниципального образования «Город Воткинск» на 2021 год" </t>
  </si>
  <si>
    <t xml:space="preserve">Сумма на 2021 год (тыс. руб.) утверждено      </t>
  </si>
  <si>
    <t>012Е100000</t>
  </si>
  <si>
    <t xml:space="preserve">      Федеральный проект "Современная школа"</t>
  </si>
  <si>
    <t>Приложение № 6</t>
  </si>
</sst>
</file>

<file path=xl/styles.xml><?xml version="1.0" encoding="utf-8"?>
<styleSheet xmlns="http://schemas.openxmlformats.org/spreadsheetml/2006/main">
  <numFmts count="1">
    <numFmt numFmtId="164" formatCode="#,##0.0"/>
  </numFmts>
  <fonts count="2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"/>
      <family val="2"/>
      <charset val="204"/>
    </font>
    <font>
      <sz val="12"/>
      <color rgb="FF000000"/>
      <name val="Arial"/>
      <family val="2"/>
      <charset val="204"/>
    </font>
    <font>
      <sz val="12"/>
      <color rgb="FF000000"/>
      <name val="Arial"/>
      <family val="2"/>
      <charset val="204"/>
    </font>
    <font>
      <u/>
      <sz val="12"/>
      <color rgb="FF000000"/>
      <name val="Arial"/>
      <family val="2"/>
      <charset val="204"/>
    </font>
    <font>
      <sz val="8"/>
      <color rgb="FF000000"/>
      <name val="Arial Cyr"/>
    </font>
    <font>
      <sz val="11"/>
      <color rgb="FF000000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b/>
      <sz val="10"/>
      <color rgb="FF000000"/>
      <name val="Arial Cy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1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35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/>
    </xf>
    <xf numFmtId="0" fontId="3" fillId="0" borderId="1"/>
    <xf numFmtId="0" fontId="4" fillId="0" borderId="1"/>
    <xf numFmtId="0" fontId="5" fillId="0" borderId="1">
      <alignment horizontal="center" wrapText="1"/>
    </xf>
    <xf numFmtId="0" fontId="6" fillId="0" borderId="1">
      <alignment horizontal="center"/>
    </xf>
    <xf numFmtId="0" fontId="7" fillId="0" borderId="1"/>
    <xf numFmtId="0" fontId="8" fillId="0" borderId="1"/>
    <xf numFmtId="0" fontId="1" fillId="0" borderId="1">
      <alignment horizontal="right"/>
    </xf>
    <xf numFmtId="0" fontId="1" fillId="0" borderId="2">
      <alignment horizontal="center" vertical="center" wrapText="1"/>
    </xf>
    <xf numFmtId="0" fontId="9" fillId="0" borderId="2">
      <alignment vertical="top" wrapText="1"/>
    </xf>
    <xf numFmtId="1" fontId="1" fillId="0" borderId="2">
      <alignment horizontal="center" vertical="top" shrinkToFit="1"/>
    </xf>
    <xf numFmtId="164" fontId="9" fillId="2" borderId="2">
      <alignment horizontal="right" vertical="top" shrinkToFit="1"/>
    </xf>
    <xf numFmtId="164" fontId="9" fillId="3" borderId="2">
      <alignment horizontal="right" vertical="top" shrinkToFit="1"/>
    </xf>
    <xf numFmtId="0" fontId="9" fillId="0" borderId="3">
      <alignment horizontal="right"/>
    </xf>
    <xf numFmtId="164" fontId="9" fillId="2" borderId="3">
      <alignment horizontal="right" vertical="top" shrinkToFit="1"/>
    </xf>
    <xf numFmtId="164" fontId="9" fillId="3" borderId="3">
      <alignment horizontal="right" vertical="top" shrinkToFit="1"/>
    </xf>
    <xf numFmtId="0" fontId="1" fillId="0" borderId="1">
      <alignment horizontal="left" wrapText="1"/>
    </xf>
    <xf numFmtId="0" fontId="11" fillId="0" borderId="0"/>
    <xf numFmtId="0" fontId="11" fillId="0" borderId="0"/>
    <xf numFmtId="0" fontId="11" fillId="0" borderId="0"/>
    <xf numFmtId="0" fontId="8" fillId="0" borderId="1"/>
    <xf numFmtId="0" fontId="8" fillId="0" borderId="1"/>
    <xf numFmtId="0" fontId="10" fillId="4" borderId="1"/>
    <xf numFmtId="0" fontId="10" fillId="0" borderId="1"/>
    <xf numFmtId="4" fontId="9" fillId="2" borderId="3">
      <alignment horizontal="right" vertical="top" shrinkToFit="1"/>
    </xf>
    <xf numFmtId="4" fontId="9" fillId="3" borderId="3">
      <alignment horizontal="right" vertical="top" shrinkToFit="1"/>
    </xf>
    <xf numFmtId="0" fontId="5" fillId="0" borderId="1">
      <alignment horizontal="center"/>
    </xf>
    <xf numFmtId="1" fontId="1" fillId="0" borderId="2">
      <alignment horizontal="left" vertical="top" wrapText="1" indent="2"/>
    </xf>
    <xf numFmtId="4" fontId="9" fillId="2" borderId="2">
      <alignment horizontal="right" vertical="top" shrinkToFit="1"/>
    </xf>
    <xf numFmtId="4" fontId="9" fillId="0" borderId="2">
      <alignment horizontal="right" vertical="top" shrinkToFit="1"/>
    </xf>
    <xf numFmtId="4" fontId="1" fillId="0" borderId="2">
      <alignment horizontal="right" vertical="top" shrinkToFit="1"/>
    </xf>
    <xf numFmtId="4" fontId="9" fillId="3" borderId="2">
      <alignment horizontal="right" vertical="top" shrinkToFit="1"/>
    </xf>
  </cellStyleXfs>
  <cellXfs count="34">
    <xf numFmtId="0" fontId="0" fillId="0" borderId="0" xfId="0"/>
    <xf numFmtId="0" fontId="12" fillId="0" borderId="0" xfId="0" applyFont="1" applyFill="1" applyProtection="1">
      <protection locked="0"/>
    </xf>
    <xf numFmtId="0" fontId="14" fillId="0" borderId="0" xfId="0" applyFont="1" applyFill="1" applyProtection="1">
      <protection locked="0"/>
    </xf>
    <xf numFmtId="164" fontId="15" fillId="0" borderId="4" xfId="17" applyNumberFormat="1" applyFont="1" applyFill="1" applyBorder="1" applyAlignment="1" applyProtection="1">
      <alignment horizontal="right" vertical="top" wrapText="1"/>
    </xf>
    <xf numFmtId="0" fontId="16" fillId="0" borderId="2" xfId="12" applyNumberFormat="1" applyFont="1" applyFill="1" applyProtection="1">
      <alignment vertical="top" wrapText="1"/>
    </xf>
    <xf numFmtId="0" fontId="17" fillId="0" borderId="2" xfId="12" applyNumberFormat="1" applyFont="1" applyFill="1" applyProtection="1">
      <alignment vertical="top" wrapText="1"/>
    </xf>
    <xf numFmtId="1" fontId="16" fillId="0" borderId="2" xfId="13" applyNumberFormat="1" applyFont="1" applyFill="1" applyAlignment="1" applyProtection="1">
      <alignment horizontal="center" vertical="top"/>
    </xf>
    <xf numFmtId="1" fontId="17" fillId="0" borderId="2" xfId="13" applyNumberFormat="1" applyFont="1" applyFill="1" applyAlignment="1" applyProtection="1">
      <alignment horizontal="center" vertical="top"/>
    </xf>
    <xf numFmtId="0" fontId="16" fillId="0" borderId="2" xfId="12" applyNumberFormat="1" applyFont="1" applyProtection="1">
      <alignment vertical="top" wrapText="1"/>
    </xf>
    <xf numFmtId="164" fontId="16" fillId="0" borderId="2" xfId="14" applyNumberFormat="1" applyFont="1" applyFill="1" applyAlignment="1" applyProtection="1">
      <alignment horizontal="right" vertical="top"/>
    </xf>
    <xf numFmtId="164" fontId="17" fillId="0" borderId="2" xfId="14" applyNumberFormat="1" applyFont="1" applyFill="1" applyAlignment="1" applyProtection="1">
      <alignment horizontal="right" vertical="top"/>
    </xf>
    <xf numFmtId="49" fontId="16" fillId="0" borderId="2" xfId="13" applyNumberFormat="1" applyFont="1" applyFill="1" applyAlignment="1" applyProtection="1">
      <alignment horizontal="center" vertical="top"/>
    </xf>
    <xf numFmtId="1" fontId="16" fillId="0" borderId="2" xfId="13" applyNumberFormat="1" applyFont="1" applyProtection="1">
      <alignment horizontal="center" vertical="top" shrinkToFit="1"/>
    </xf>
    <xf numFmtId="0" fontId="19" fillId="0" borderId="2" xfId="11" applyNumberFormat="1" applyFont="1" applyFill="1" applyProtection="1">
      <alignment horizontal="center" vertical="center" wrapText="1"/>
    </xf>
    <xf numFmtId="164" fontId="16" fillId="0" borderId="8" xfId="14" applyNumberFormat="1" applyFont="1" applyFill="1" applyBorder="1" applyAlignment="1" applyProtection="1">
      <alignment horizontal="right" vertical="top"/>
    </xf>
    <xf numFmtId="49" fontId="17" fillId="0" borderId="2" xfId="13" applyNumberFormat="1" applyFont="1" applyFill="1" applyAlignment="1" applyProtection="1">
      <alignment horizontal="center" vertical="top"/>
    </xf>
    <xf numFmtId="1" fontId="16" fillId="0" borderId="2" xfId="8" applyNumberFormat="1" applyFont="1" applyBorder="1" applyAlignment="1" applyProtection="1">
      <alignment horizontal="center" vertical="top" shrinkToFit="1"/>
    </xf>
    <xf numFmtId="0" fontId="16" fillId="0" borderId="2" xfId="7" applyNumberFormat="1" applyFont="1" applyBorder="1" applyAlignment="1" applyProtection="1">
      <alignment vertical="top" wrapText="1"/>
    </xf>
    <xf numFmtId="0" fontId="12" fillId="0" borderId="0" xfId="0" applyFont="1" applyFill="1" applyProtection="1">
      <protection locked="0"/>
    </xf>
    <xf numFmtId="0" fontId="12" fillId="0" borderId="0" xfId="0" applyFont="1" applyFill="1" applyProtection="1">
      <protection locked="0"/>
    </xf>
    <xf numFmtId="49" fontId="16" fillId="0" borderId="2" xfId="13" applyNumberFormat="1" applyFont="1" applyProtection="1">
      <alignment horizontal="center" vertical="top" shrinkToFit="1"/>
    </xf>
    <xf numFmtId="1" fontId="16" fillId="5" borderId="2" xfId="13" applyNumberFormat="1" applyFont="1" applyFill="1" applyAlignment="1" applyProtection="1">
      <alignment horizontal="center" vertical="top"/>
    </xf>
    <xf numFmtId="49" fontId="20" fillId="0" borderId="0" xfId="0" applyNumberFormat="1" applyFont="1" applyFill="1" applyProtection="1">
      <protection locked="0"/>
    </xf>
    <xf numFmtId="49" fontId="18" fillId="0" borderId="1" xfId="9" applyNumberFormat="1" applyFont="1" applyFill="1" applyProtection="1"/>
    <xf numFmtId="49" fontId="18" fillId="0" borderId="1" xfId="2" applyNumberFormat="1" applyFont="1" applyFill="1" applyProtection="1"/>
    <xf numFmtId="49" fontId="18" fillId="0" borderId="1" xfId="2" applyNumberFormat="1" applyFont="1" applyFill="1" applyAlignment="1" applyProtection="1">
      <alignment vertical="top"/>
    </xf>
    <xf numFmtId="49" fontId="20" fillId="0" borderId="0" xfId="0" applyNumberFormat="1" applyFont="1" applyFill="1" applyAlignment="1" applyProtection="1">
      <alignment vertical="top"/>
      <protection locked="0"/>
    </xf>
    <xf numFmtId="0" fontId="20" fillId="0" borderId="0" xfId="0" applyFont="1" applyFill="1" applyProtection="1">
      <protection locked="0"/>
    </xf>
    <xf numFmtId="0" fontId="20" fillId="0" borderId="0" xfId="0" applyFont="1" applyFill="1" applyProtection="1">
      <protection locked="0"/>
    </xf>
    <xf numFmtId="0" fontId="14" fillId="0" borderId="5" xfId="0" applyFont="1" applyFill="1" applyBorder="1" applyAlignment="1" applyProtection="1">
      <alignment horizontal="left" vertical="top"/>
      <protection locked="0"/>
    </xf>
    <xf numFmtId="0" fontId="14" fillId="0" borderId="6" xfId="0" applyFont="1" applyFill="1" applyBorder="1" applyAlignment="1" applyProtection="1">
      <alignment horizontal="left" vertical="top"/>
      <protection locked="0"/>
    </xf>
    <xf numFmtId="0" fontId="14" fillId="0" borderId="7" xfId="0" applyFont="1" applyFill="1" applyBorder="1" applyAlignment="1" applyProtection="1">
      <alignment horizontal="left" vertical="top"/>
      <protection locked="0"/>
    </xf>
    <xf numFmtId="0" fontId="13" fillId="0" borderId="1" xfId="0" applyFont="1" applyBorder="1" applyAlignment="1">
      <alignment horizontal="left" vertical="top" wrapText="1"/>
    </xf>
    <xf numFmtId="0" fontId="20" fillId="0" borderId="0" xfId="0" applyFont="1" applyFill="1" applyProtection="1">
      <protection locked="0"/>
    </xf>
  </cellXfs>
  <cellStyles count="35">
    <cellStyle name="br" xfId="22"/>
    <cellStyle name="col" xfId="21"/>
    <cellStyle name="st29" xfId="6"/>
    <cellStyle name="st30" xfId="17"/>
    <cellStyle name="st31" xfId="18"/>
    <cellStyle name="st32" xfId="14"/>
    <cellStyle name="st33" xfId="15"/>
    <cellStyle name="style0" xfId="23"/>
    <cellStyle name="td" xfId="24"/>
    <cellStyle name="tr" xfId="20"/>
    <cellStyle name="xl21" xfId="25"/>
    <cellStyle name="xl22" xfId="11"/>
    <cellStyle name="xl23" xfId="2"/>
    <cellStyle name="xl24" xfId="9"/>
    <cellStyle name="xl25" xfId="26"/>
    <cellStyle name="xl26" xfId="1"/>
    <cellStyle name="xl27" xfId="16"/>
    <cellStyle name="xl28" xfId="27"/>
    <cellStyle name="xl29" xfId="28"/>
    <cellStyle name="xl30" xfId="3"/>
    <cellStyle name="xl31" xfId="29"/>
    <cellStyle name="xl32" xfId="7"/>
    <cellStyle name="xl33" xfId="4"/>
    <cellStyle name="xl34" xfId="8"/>
    <cellStyle name="xl35" xfId="5"/>
    <cellStyle name="xl36" xfId="10"/>
    <cellStyle name="xl37" xfId="19"/>
    <cellStyle name="xl38" xfId="12"/>
    <cellStyle name="xl39" xfId="30"/>
    <cellStyle name="xl40" xfId="13"/>
    <cellStyle name="xl41" xfId="31"/>
    <cellStyle name="xl42" xfId="32"/>
    <cellStyle name="xl43" xfId="33"/>
    <cellStyle name="xl44" xfId="34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500"/>
  <sheetViews>
    <sheetView showGridLines="0" tabSelected="1" zoomScaleSheetLayoutView="100" workbookViewId="0">
      <selection activeCell="E1" sqref="E1:F1"/>
    </sheetView>
  </sheetViews>
  <sheetFormatPr defaultColWidth="8.85546875" defaultRowHeight="15.75" outlineLevelRow="5"/>
  <cols>
    <col min="1" max="1" width="44.28515625" style="1" customWidth="1"/>
    <col min="2" max="2" width="6.42578125" style="1" customWidth="1"/>
    <col min="3" max="3" width="11.42578125" style="1" customWidth="1"/>
    <col min="4" max="4" width="5.5703125" style="1" customWidth="1"/>
    <col min="5" max="6" width="12.5703125" style="19" customWidth="1"/>
    <col min="7" max="7" width="11.140625" style="22" customWidth="1"/>
    <col min="8" max="16384" width="8.85546875" style="1"/>
  </cols>
  <sheetData>
    <row r="1" spans="1:7">
      <c r="E1" s="33" t="s">
        <v>462</v>
      </c>
      <c r="F1" s="33"/>
    </row>
    <row r="2" spans="1:7">
      <c r="E2" s="33" t="s">
        <v>437</v>
      </c>
      <c r="F2" s="33"/>
    </row>
    <row r="3" spans="1:7">
      <c r="E3" s="33" t="s">
        <v>438</v>
      </c>
      <c r="F3" s="33"/>
    </row>
    <row r="4" spans="1:7">
      <c r="E4" s="33" t="s">
        <v>439</v>
      </c>
      <c r="F4" s="33"/>
    </row>
    <row r="5" spans="1:7">
      <c r="E5" s="27"/>
      <c r="F5" s="28"/>
    </row>
    <row r="6" spans="1:7" ht="74.25" customHeight="1">
      <c r="A6" s="32" t="s">
        <v>458</v>
      </c>
      <c r="B6" s="32"/>
      <c r="C6" s="32"/>
      <c r="D6" s="32"/>
      <c r="E6" s="32"/>
      <c r="F6" s="32"/>
      <c r="G6" s="23"/>
    </row>
    <row r="7" spans="1:7" s="2" customFormat="1" ht="48">
      <c r="A7" s="13" t="s">
        <v>273</v>
      </c>
      <c r="B7" s="13" t="s">
        <v>274</v>
      </c>
      <c r="C7" s="13" t="s">
        <v>275</v>
      </c>
      <c r="D7" s="13" t="s">
        <v>276</v>
      </c>
      <c r="E7" s="13" t="s">
        <v>459</v>
      </c>
      <c r="F7" s="13" t="s">
        <v>399</v>
      </c>
      <c r="G7" s="24"/>
    </row>
    <row r="8" spans="1:7" s="2" customFormat="1">
      <c r="A8" s="5" t="s">
        <v>0</v>
      </c>
      <c r="B8" s="7" t="s">
        <v>1</v>
      </c>
      <c r="C8" s="7"/>
      <c r="D8" s="7"/>
      <c r="E8" s="10">
        <f>E9+E16+E21+E48+E51+E72+E75+E69</f>
        <v>152451.1</v>
      </c>
      <c r="F8" s="10">
        <f>F9+F16+F21+F48+F51+F72+F75+F69</f>
        <v>156007.40000000002</v>
      </c>
      <c r="G8" s="24"/>
    </row>
    <row r="9" spans="1:7" s="2" customFormat="1" ht="38.25" outlineLevel="1">
      <c r="A9" s="5" t="s">
        <v>2</v>
      </c>
      <c r="B9" s="7" t="s">
        <v>3</v>
      </c>
      <c r="C9" s="7"/>
      <c r="D9" s="7"/>
      <c r="E9" s="10">
        <f>E10+E14</f>
        <v>3440.6</v>
      </c>
      <c r="F9" s="10">
        <f>F10+F14</f>
        <v>3481.7</v>
      </c>
      <c r="G9" s="24"/>
    </row>
    <row r="10" spans="1:7" ht="15.6" customHeight="1" outlineLevel="2">
      <c r="A10" s="4" t="s">
        <v>323</v>
      </c>
      <c r="B10" s="6" t="s">
        <v>3</v>
      </c>
      <c r="C10" s="6" t="s">
        <v>4</v>
      </c>
      <c r="D10" s="6"/>
      <c r="E10" s="9">
        <f t="shared" ref="E10:F12" si="0">E11</f>
        <v>3290.9</v>
      </c>
      <c r="F10" s="9">
        <f t="shared" si="0"/>
        <v>3332</v>
      </c>
      <c r="G10" s="24"/>
    </row>
    <row r="11" spans="1:7" ht="25.5" outlineLevel="3">
      <c r="A11" s="4" t="s">
        <v>5</v>
      </c>
      <c r="B11" s="6" t="s">
        <v>3</v>
      </c>
      <c r="C11" s="6" t="s">
        <v>6</v>
      </c>
      <c r="D11" s="6"/>
      <c r="E11" s="9">
        <f t="shared" si="0"/>
        <v>3290.9</v>
      </c>
      <c r="F11" s="9">
        <f t="shared" si="0"/>
        <v>3332</v>
      </c>
      <c r="G11" s="24"/>
    </row>
    <row r="12" spans="1:7" ht="25.5" outlineLevel="4">
      <c r="A12" s="4" t="s">
        <v>324</v>
      </c>
      <c r="B12" s="6" t="s">
        <v>3</v>
      </c>
      <c r="C12" s="6" t="s">
        <v>325</v>
      </c>
      <c r="D12" s="6"/>
      <c r="E12" s="9">
        <f t="shared" si="0"/>
        <v>3290.9</v>
      </c>
      <c r="F12" s="9">
        <f t="shared" si="0"/>
        <v>3332</v>
      </c>
      <c r="G12" s="24"/>
    </row>
    <row r="13" spans="1:7" ht="63.75" outlineLevel="5">
      <c r="A13" s="4" t="s">
        <v>7</v>
      </c>
      <c r="B13" s="6" t="s">
        <v>3</v>
      </c>
      <c r="C13" s="6" t="s">
        <v>325</v>
      </c>
      <c r="D13" s="6" t="s">
        <v>8</v>
      </c>
      <c r="E13" s="9">
        <v>3290.9</v>
      </c>
      <c r="F13" s="9">
        <v>3332</v>
      </c>
      <c r="G13" s="25"/>
    </row>
    <row r="14" spans="1:7" s="19" customFormat="1" hidden="1" outlineLevel="5">
      <c r="A14" s="4" t="s">
        <v>17</v>
      </c>
      <c r="B14" s="6" t="s">
        <v>3</v>
      </c>
      <c r="C14" s="6">
        <v>9900000000</v>
      </c>
      <c r="D14" s="6"/>
      <c r="E14" s="9">
        <f>E15</f>
        <v>149.69999999999999</v>
      </c>
      <c r="F14" s="9">
        <f>F15</f>
        <v>149.69999999999999</v>
      </c>
      <c r="G14" s="24"/>
    </row>
    <row r="15" spans="1:7" s="19" customFormat="1" ht="63.75" hidden="1" outlineLevel="5">
      <c r="A15" s="4" t="s">
        <v>7</v>
      </c>
      <c r="B15" s="6" t="s">
        <v>3</v>
      </c>
      <c r="C15" s="6">
        <v>9900000000</v>
      </c>
      <c r="D15" s="6" t="s">
        <v>8</v>
      </c>
      <c r="E15" s="9">
        <v>149.69999999999999</v>
      </c>
      <c r="F15" s="9">
        <v>149.69999999999999</v>
      </c>
      <c r="G15" s="24"/>
    </row>
    <row r="16" spans="1:7" s="2" customFormat="1" ht="51" outlineLevel="1" collapsed="1">
      <c r="A16" s="5" t="s">
        <v>9</v>
      </c>
      <c r="B16" s="7" t="s">
        <v>10</v>
      </c>
      <c r="C16" s="7"/>
      <c r="D16" s="7"/>
      <c r="E16" s="10">
        <f>E17</f>
        <v>7498.2000000000007</v>
      </c>
      <c r="F16" s="10">
        <f>F17</f>
        <v>7546.2000000000007</v>
      </c>
      <c r="G16" s="24"/>
    </row>
    <row r="17" spans="1:7" outlineLevel="2">
      <c r="A17" s="4" t="s">
        <v>17</v>
      </c>
      <c r="B17" s="6" t="s">
        <v>10</v>
      </c>
      <c r="C17" s="6" t="s">
        <v>18</v>
      </c>
      <c r="D17" s="6"/>
      <c r="E17" s="9">
        <f>E18+E19+E20</f>
        <v>7498.2000000000007</v>
      </c>
      <c r="F17" s="9">
        <f>F18+F19+F20</f>
        <v>7546.2000000000007</v>
      </c>
      <c r="G17" s="24"/>
    </row>
    <row r="18" spans="1:7" ht="63.75" hidden="1" outlineLevel="3">
      <c r="A18" s="4" t="s">
        <v>7</v>
      </c>
      <c r="B18" s="6" t="s">
        <v>10</v>
      </c>
      <c r="C18" s="6" t="s">
        <v>18</v>
      </c>
      <c r="D18" s="6" t="s">
        <v>8</v>
      </c>
      <c r="E18" s="9">
        <v>7111.5</v>
      </c>
      <c r="F18" s="9">
        <v>7111.5</v>
      </c>
      <c r="G18" s="25"/>
    </row>
    <row r="19" spans="1:7" ht="38.25" outlineLevel="4">
      <c r="A19" s="4" t="s">
        <v>15</v>
      </c>
      <c r="B19" s="6" t="s">
        <v>10</v>
      </c>
      <c r="C19" s="6" t="s">
        <v>18</v>
      </c>
      <c r="D19" s="6" t="s">
        <v>16</v>
      </c>
      <c r="E19" s="9">
        <v>379.1</v>
      </c>
      <c r="F19" s="9">
        <v>427.1</v>
      </c>
      <c r="G19" s="24"/>
    </row>
    <row r="20" spans="1:7" hidden="1" outlineLevel="5">
      <c r="A20" s="4" t="s">
        <v>19</v>
      </c>
      <c r="B20" s="6" t="s">
        <v>10</v>
      </c>
      <c r="C20" s="6" t="s">
        <v>18</v>
      </c>
      <c r="D20" s="6" t="s">
        <v>20</v>
      </c>
      <c r="E20" s="9">
        <v>7.6</v>
      </c>
      <c r="F20" s="9">
        <v>7.6</v>
      </c>
      <c r="G20" s="24"/>
    </row>
    <row r="21" spans="1:7" s="2" customFormat="1" ht="58.15" customHeight="1" outlineLevel="2" collapsed="1">
      <c r="A21" s="5" t="s">
        <v>21</v>
      </c>
      <c r="B21" s="7" t="s">
        <v>22</v>
      </c>
      <c r="C21" s="7"/>
      <c r="D21" s="7"/>
      <c r="E21" s="10">
        <f>E22+E41+E46</f>
        <v>51261.399999999994</v>
      </c>
      <c r="F21" s="10">
        <f>F22+F41+F46</f>
        <v>52211.599999999991</v>
      </c>
      <c r="G21" s="24"/>
    </row>
    <row r="22" spans="1:7" ht="25.5" outlineLevel="2">
      <c r="A22" s="4" t="s">
        <v>323</v>
      </c>
      <c r="B22" s="6" t="s">
        <v>22</v>
      </c>
      <c r="C22" s="6" t="s">
        <v>4</v>
      </c>
      <c r="D22" s="6"/>
      <c r="E22" s="9">
        <f>E23+E33+E37</f>
        <v>50200.299999999996</v>
      </c>
      <c r="F22" s="9">
        <f>F23+F33+F37</f>
        <v>51150.499999999993</v>
      </c>
      <c r="G22" s="24"/>
    </row>
    <row r="23" spans="1:7" ht="25.5" outlineLevel="3">
      <c r="A23" s="4" t="s">
        <v>5</v>
      </c>
      <c r="B23" s="6" t="s">
        <v>22</v>
      </c>
      <c r="C23" s="6" t="s">
        <v>6</v>
      </c>
      <c r="D23" s="6"/>
      <c r="E23" s="9">
        <f>E24+E29</f>
        <v>42007</v>
      </c>
      <c r="F23" s="9">
        <f>F24+F29</f>
        <v>42951.899999999994</v>
      </c>
      <c r="G23" s="24"/>
    </row>
    <row r="24" spans="1:7" ht="27.75" customHeight="1" outlineLevel="4">
      <c r="A24" s="4" t="s">
        <v>324</v>
      </c>
      <c r="B24" s="6" t="s">
        <v>22</v>
      </c>
      <c r="C24" s="6" t="s">
        <v>325</v>
      </c>
      <c r="D24" s="6"/>
      <c r="E24" s="9">
        <f>E25+E26+E28+E27</f>
        <v>35850.800000000003</v>
      </c>
      <c r="F24" s="9">
        <f>F25+F26+F28+F27</f>
        <v>35910.199999999997</v>
      </c>
      <c r="G24" s="24"/>
    </row>
    <row r="25" spans="1:7" ht="68.25" customHeight="1" outlineLevel="5">
      <c r="A25" s="4" t="s">
        <v>7</v>
      </c>
      <c r="B25" s="6" t="s">
        <v>22</v>
      </c>
      <c r="C25" s="6" t="s">
        <v>325</v>
      </c>
      <c r="D25" s="6" t="s">
        <v>8</v>
      </c>
      <c r="E25" s="9">
        <v>30292.5</v>
      </c>
      <c r="F25" s="9">
        <v>30244.799999999999</v>
      </c>
      <c r="G25" s="25"/>
    </row>
    <row r="26" spans="1:7" ht="38.25" outlineLevel="5">
      <c r="A26" s="4" t="s">
        <v>15</v>
      </c>
      <c r="B26" s="6" t="s">
        <v>22</v>
      </c>
      <c r="C26" s="6" t="s">
        <v>325</v>
      </c>
      <c r="D26" s="6" t="s">
        <v>16</v>
      </c>
      <c r="E26" s="9">
        <v>5037.3999999999996</v>
      </c>
      <c r="F26" s="9">
        <v>5192.3</v>
      </c>
      <c r="G26" s="25"/>
    </row>
    <row r="27" spans="1:7" ht="25.5" outlineLevel="5">
      <c r="A27" s="8" t="s">
        <v>410</v>
      </c>
      <c r="B27" s="6" t="s">
        <v>22</v>
      </c>
      <c r="C27" s="6" t="s">
        <v>325</v>
      </c>
      <c r="D27" s="6">
        <v>300</v>
      </c>
      <c r="E27" s="9">
        <v>353.9</v>
      </c>
      <c r="F27" s="9">
        <v>306.10000000000002</v>
      </c>
      <c r="G27" s="24"/>
    </row>
    <row r="28" spans="1:7" hidden="1" outlineLevel="5">
      <c r="A28" s="4" t="s">
        <v>19</v>
      </c>
      <c r="B28" s="6" t="s">
        <v>22</v>
      </c>
      <c r="C28" s="6" t="s">
        <v>325</v>
      </c>
      <c r="D28" s="6" t="s">
        <v>20</v>
      </c>
      <c r="E28" s="9">
        <v>167</v>
      </c>
      <c r="F28" s="9">
        <v>167</v>
      </c>
      <c r="G28" s="24"/>
    </row>
    <row r="29" spans="1:7" ht="38.25" outlineLevel="4" collapsed="1">
      <c r="A29" s="4" t="s">
        <v>23</v>
      </c>
      <c r="B29" s="6" t="s">
        <v>22</v>
      </c>
      <c r="C29" s="6" t="s">
        <v>327</v>
      </c>
      <c r="D29" s="6"/>
      <c r="E29" s="9">
        <f>E30+E31</f>
        <v>6156.2</v>
      </c>
      <c r="F29" s="9">
        <f>F30+F31+F32</f>
        <v>7041.7</v>
      </c>
      <c r="G29" s="24"/>
    </row>
    <row r="30" spans="1:7" ht="66.75" customHeight="1" outlineLevel="5">
      <c r="A30" s="4" t="s">
        <v>7</v>
      </c>
      <c r="B30" s="6" t="s">
        <v>22</v>
      </c>
      <c r="C30" s="6" t="s">
        <v>327</v>
      </c>
      <c r="D30" s="6" t="s">
        <v>8</v>
      </c>
      <c r="E30" s="9">
        <v>5773.7</v>
      </c>
      <c r="F30" s="9">
        <v>6257.8</v>
      </c>
      <c r="G30" s="24"/>
    </row>
    <row r="31" spans="1:7" ht="38.25" outlineLevel="5">
      <c r="A31" s="4" t="s">
        <v>15</v>
      </c>
      <c r="B31" s="6" t="s">
        <v>22</v>
      </c>
      <c r="C31" s="6" t="s">
        <v>327</v>
      </c>
      <c r="D31" s="6">
        <v>200</v>
      </c>
      <c r="E31" s="9">
        <v>382.5</v>
      </c>
      <c r="F31" s="9">
        <v>421.2</v>
      </c>
      <c r="G31" s="24"/>
    </row>
    <row r="32" spans="1:7" s="19" customFormat="1" ht="25.5" outlineLevel="5">
      <c r="A32" s="8" t="s">
        <v>410</v>
      </c>
      <c r="B32" s="6" t="s">
        <v>22</v>
      </c>
      <c r="C32" s="6" t="s">
        <v>327</v>
      </c>
      <c r="D32" s="6">
        <v>300</v>
      </c>
      <c r="E32" s="9">
        <v>0</v>
      </c>
      <c r="F32" s="9">
        <v>362.7</v>
      </c>
      <c r="G32" s="24"/>
    </row>
    <row r="33" spans="1:7" outlineLevel="5">
      <c r="A33" s="4" t="s">
        <v>24</v>
      </c>
      <c r="B33" s="6" t="s">
        <v>22</v>
      </c>
      <c r="C33" s="6" t="s">
        <v>278</v>
      </c>
      <c r="D33" s="6"/>
      <c r="E33" s="9">
        <f>E34</f>
        <v>3832.7000000000003</v>
      </c>
      <c r="F33" s="9">
        <f>F34</f>
        <v>3838</v>
      </c>
      <c r="G33" s="24"/>
    </row>
    <row r="34" spans="1:7" ht="38.25" outlineLevel="3">
      <c r="A34" s="4" t="s">
        <v>328</v>
      </c>
      <c r="B34" s="6" t="s">
        <v>22</v>
      </c>
      <c r="C34" s="6" t="s">
        <v>320</v>
      </c>
      <c r="D34" s="6"/>
      <c r="E34" s="9">
        <f>E35+E36</f>
        <v>3832.7000000000003</v>
      </c>
      <c r="F34" s="9">
        <f>F35+F36</f>
        <v>3838</v>
      </c>
      <c r="G34" s="24"/>
    </row>
    <row r="35" spans="1:7" ht="66.75" customHeight="1" outlineLevel="4">
      <c r="A35" s="4" t="s">
        <v>7</v>
      </c>
      <c r="B35" s="6" t="s">
        <v>22</v>
      </c>
      <c r="C35" s="6" t="s">
        <v>320</v>
      </c>
      <c r="D35" s="6" t="s">
        <v>8</v>
      </c>
      <c r="E35" s="9">
        <v>3184.3</v>
      </c>
      <c r="F35" s="9">
        <v>3189.6</v>
      </c>
      <c r="G35" s="25"/>
    </row>
    <row r="36" spans="1:7" ht="32.25" hidden="1" customHeight="1" outlineLevel="5">
      <c r="A36" s="4" t="s">
        <v>15</v>
      </c>
      <c r="B36" s="6" t="s">
        <v>22</v>
      </c>
      <c r="C36" s="6" t="s">
        <v>320</v>
      </c>
      <c r="D36" s="6" t="s">
        <v>16</v>
      </c>
      <c r="E36" s="9">
        <v>648.4</v>
      </c>
      <c r="F36" s="9">
        <v>648.4</v>
      </c>
      <c r="G36" s="24"/>
    </row>
    <row r="37" spans="1:7" ht="38.25" hidden="1" customHeight="1" outlineLevel="5">
      <c r="A37" s="4" t="s">
        <v>329</v>
      </c>
      <c r="B37" s="6" t="s">
        <v>22</v>
      </c>
      <c r="C37" s="6" t="s">
        <v>279</v>
      </c>
      <c r="D37" s="6"/>
      <c r="E37" s="9">
        <f>E38</f>
        <v>4360.5999999999995</v>
      </c>
      <c r="F37" s="9">
        <f>F38</f>
        <v>4360.5999999999995</v>
      </c>
      <c r="G37" s="24"/>
    </row>
    <row r="38" spans="1:7" ht="38.25" hidden="1" customHeight="1" outlineLevel="4">
      <c r="A38" s="4" t="s">
        <v>321</v>
      </c>
      <c r="B38" s="6" t="s">
        <v>22</v>
      </c>
      <c r="C38" s="6" t="s">
        <v>322</v>
      </c>
      <c r="D38" s="6"/>
      <c r="E38" s="9">
        <f>E39+E40</f>
        <v>4360.5999999999995</v>
      </c>
      <c r="F38" s="9">
        <f>F39+F40</f>
        <v>4360.5999999999995</v>
      </c>
      <c r="G38" s="24"/>
    </row>
    <row r="39" spans="1:7" ht="63.75" outlineLevel="5">
      <c r="A39" s="4" t="s">
        <v>7</v>
      </c>
      <c r="B39" s="6" t="s">
        <v>22</v>
      </c>
      <c r="C39" s="6" t="s">
        <v>322</v>
      </c>
      <c r="D39" s="6" t="s">
        <v>8</v>
      </c>
      <c r="E39" s="9">
        <v>3675.7</v>
      </c>
      <c r="F39" s="9">
        <v>3665.7</v>
      </c>
      <c r="G39" s="24"/>
    </row>
    <row r="40" spans="1:7" ht="38.25" outlineLevel="3">
      <c r="A40" s="4" t="s">
        <v>15</v>
      </c>
      <c r="B40" s="6" t="s">
        <v>22</v>
      </c>
      <c r="C40" s="6" t="s">
        <v>322</v>
      </c>
      <c r="D40" s="6" t="s">
        <v>16</v>
      </c>
      <c r="E40" s="9">
        <v>684.9</v>
      </c>
      <c r="F40" s="9">
        <v>694.9</v>
      </c>
      <c r="G40" s="24"/>
    </row>
    <row r="41" spans="1:7" s="19" customFormat="1" ht="25.5" hidden="1" outlineLevel="3">
      <c r="A41" s="4" t="s">
        <v>330</v>
      </c>
      <c r="B41" s="6" t="s">
        <v>22</v>
      </c>
      <c r="C41" s="6">
        <v>1400000000</v>
      </c>
      <c r="D41" s="6"/>
      <c r="E41" s="9">
        <f>E42</f>
        <v>59.6</v>
      </c>
      <c r="F41" s="9">
        <f>F42</f>
        <v>59.6</v>
      </c>
      <c r="G41" s="24"/>
    </row>
    <row r="42" spans="1:7" s="19" customFormat="1" ht="25.5" hidden="1" outlineLevel="3">
      <c r="A42" s="4" t="s">
        <v>447</v>
      </c>
      <c r="B42" s="6" t="s">
        <v>22</v>
      </c>
      <c r="C42" s="6">
        <v>1420000000</v>
      </c>
      <c r="D42" s="6"/>
      <c r="E42" s="9">
        <f>E43</f>
        <v>59.6</v>
      </c>
      <c r="F42" s="9">
        <f>F43</f>
        <v>59.6</v>
      </c>
      <c r="G42" s="24"/>
    </row>
    <row r="43" spans="1:7" s="19" customFormat="1" ht="51" hidden="1" outlineLevel="3">
      <c r="A43" s="4" t="s">
        <v>448</v>
      </c>
      <c r="B43" s="6" t="s">
        <v>22</v>
      </c>
      <c r="C43" s="6">
        <v>1420800000</v>
      </c>
      <c r="D43" s="6"/>
      <c r="E43" s="9">
        <f>E44+E45</f>
        <v>59.6</v>
      </c>
      <c r="F43" s="9">
        <f>F44+F45</f>
        <v>59.6</v>
      </c>
      <c r="G43" s="24"/>
    </row>
    <row r="44" spans="1:7" s="19" customFormat="1" ht="63.75" hidden="1" outlineLevel="3">
      <c r="A44" s="4" t="s">
        <v>7</v>
      </c>
      <c r="B44" s="6" t="s">
        <v>22</v>
      </c>
      <c r="C44" s="6">
        <v>1420800000</v>
      </c>
      <c r="D44" s="6">
        <v>100</v>
      </c>
      <c r="E44" s="9">
        <v>24.6</v>
      </c>
      <c r="F44" s="9">
        <v>24.6</v>
      </c>
      <c r="G44" s="24"/>
    </row>
    <row r="45" spans="1:7" s="19" customFormat="1" ht="38.25" hidden="1" outlineLevel="3">
      <c r="A45" s="4" t="s">
        <v>15</v>
      </c>
      <c r="B45" s="6" t="s">
        <v>22</v>
      </c>
      <c r="C45" s="6">
        <v>1420800000</v>
      </c>
      <c r="D45" s="6" t="s">
        <v>16</v>
      </c>
      <c r="E45" s="9">
        <v>35</v>
      </c>
      <c r="F45" s="9">
        <v>35</v>
      </c>
      <c r="G45" s="24"/>
    </row>
    <row r="46" spans="1:7" s="19" customFormat="1" hidden="1" outlineLevel="3">
      <c r="A46" s="4" t="s">
        <v>17</v>
      </c>
      <c r="B46" s="6" t="s">
        <v>22</v>
      </c>
      <c r="C46" s="6">
        <v>9900000000</v>
      </c>
      <c r="D46" s="21"/>
      <c r="E46" s="9">
        <f>E47</f>
        <v>1001.5</v>
      </c>
      <c r="F46" s="9">
        <f>F47</f>
        <v>1001.5</v>
      </c>
      <c r="G46" s="24"/>
    </row>
    <row r="47" spans="1:7" s="19" customFormat="1" ht="63.75" hidden="1" outlineLevel="3">
      <c r="A47" s="4" t="s">
        <v>7</v>
      </c>
      <c r="B47" s="6" t="s">
        <v>22</v>
      </c>
      <c r="C47" s="6" t="s">
        <v>18</v>
      </c>
      <c r="D47" s="21">
        <v>100</v>
      </c>
      <c r="E47" s="9">
        <v>1001.5</v>
      </c>
      <c r="F47" s="9">
        <v>1001.5</v>
      </c>
      <c r="G47" s="24"/>
    </row>
    <row r="48" spans="1:7" s="2" customFormat="1" hidden="1" outlineLevel="4">
      <c r="A48" s="5" t="s">
        <v>25</v>
      </c>
      <c r="B48" s="7" t="s">
        <v>26</v>
      </c>
      <c r="C48" s="7"/>
      <c r="D48" s="7"/>
      <c r="E48" s="10">
        <f>E49</f>
        <v>33</v>
      </c>
      <c r="F48" s="10">
        <f>F49</f>
        <v>33</v>
      </c>
      <c r="G48" s="24"/>
    </row>
    <row r="49" spans="1:7" s="2" customFormat="1" hidden="1" outlineLevel="5">
      <c r="A49" s="4" t="s">
        <v>17</v>
      </c>
      <c r="B49" s="6" t="s">
        <v>26</v>
      </c>
      <c r="C49" s="6" t="s">
        <v>18</v>
      </c>
      <c r="D49" s="6"/>
      <c r="E49" s="9">
        <f>E50</f>
        <v>33</v>
      </c>
      <c r="F49" s="9">
        <f>F50</f>
        <v>33</v>
      </c>
      <c r="G49" s="24"/>
    </row>
    <row r="50" spans="1:7" ht="38.25" hidden="1" outlineLevel="5">
      <c r="A50" s="4" t="s">
        <v>15</v>
      </c>
      <c r="B50" s="6" t="s">
        <v>26</v>
      </c>
      <c r="C50" s="6" t="s">
        <v>18</v>
      </c>
      <c r="D50" s="6" t="s">
        <v>16</v>
      </c>
      <c r="E50" s="9">
        <v>33</v>
      </c>
      <c r="F50" s="9">
        <v>33</v>
      </c>
      <c r="G50" s="24"/>
    </row>
    <row r="51" spans="1:7" s="2" customFormat="1" ht="38.25" outlineLevel="1" collapsed="1">
      <c r="A51" s="5" t="s">
        <v>27</v>
      </c>
      <c r="B51" s="7" t="s">
        <v>28</v>
      </c>
      <c r="C51" s="7"/>
      <c r="D51" s="7"/>
      <c r="E51" s="10">
        <f>E52+E65</f>
        <v>8315.7000000000007</v>
      </c>
      <c r="F51" s="10">
        <f>F52+F65</f>
        <v>8824.1999999999989</v>
      </c>
      <c r="G51" s="24"/>
    </row>
    <row r="52" spans="1:7" s="2" customFormat="1" ht="25.5" outlineLevel="2">
      <c r="A52" s="4" t="s">
        <v>330</v>
      </c>
      <c r="B52" s="6" t="s">
        <v>28</v>
      </c>
      <c r="C52" s="6" t="s">
        <v>11</v>
      </c>
      <c r="D52" s="6"/>
      <c r="E52" s="9">
        <f>E53+E57+E62</f>
        <v>6811.2</v>
      </c>
      <c r="F52" s="9">
        <f>F53+F57+F62</f>
        <v>7319.7</v>
      </c>
      <c r="G52" s="24"/>
    </row>
    <row r="53" spans="1:7" ht="38.25" outlineLevel="5">
      <c r="A53" s="4" t="s">
        <v>29</v>
      </c>
      <c r="B53" s="6" t="s">
        <v>28</v>
      </c>
      <c r="C53" s="6" t="s">
        <v>30</v>
      </c>
      <c r="D53" s="6"/>
      <c r="E53" s="9">
        <f>E54</f>
        <v>6563.7</v>
      </c>
      <c r="F53" s="9">
        <f>F54</f>
        <v>7083.2</v>
      </c>
      <c r="G53" s="24"/>
    </row>
    <row r="54" spans="1:7" s="2" customFormat="1" ht="38.25" outlineLevel="1">
      <c r="A54" s="4" t="s">
        <v>31</v>
      </c>
      <c r="B54" s="6" t="s">
        <v>28</v>
      </c>
      <c r="C54" s="6" t="s">
        <v>32</v>
      </c>
      <c r="D54" s="6"/>
      <c r="E54" s="9">
        <f>E55+E56</f>
        <v>6563.7</v>
      </c>
      <c r="F54" s="9">
        <f>F55+F56</f>
        <v>7083.2</v>
      </c>
      <c r="G54" s="24"/>
    </row>
    <row r="55" spans="1:7" ht="63.75" outlineLevel="2">
      <c r="A55" s="4" t="s">
        <v>7</v>
      </c>
      <c r="B55" s="6" t="s">
        <v>28</v>
      </c>
      <c r="C55" s="6" t="s">
        <v>32</v>
      </c>
      <c r="D55" s="6" t="s">
        <v>8</v>
      </c>
      <c r="E55" s="9">
        <v>6376.7</v>
      </c>
      <c r="F55" s="9">
        <v>6885.2</v>
      </c>
      <c r="G55" s="24"/>
    </row>
    <row r="56" spans="1:7" ht="38.25" outlineLevel="3">
      <c r="A56" s="4" t="s">
        <v>15</v>
      </c>
      <c r="B56" s="6" t="s">
        <v>28</v>
      </c>
      <c r="C56" s="6" t="s">
        <v>32</v>
      </c>
      <c r="D56" s="6" t="s">
        <v>16</v>
      </c>
      <c r="E56" s="9">
        <v>187</v>
      </c>
      <c r="F56" s="9">
        <v>198</v>
      </c>
      <c r="G56" s="24"/>
    </row>
    <row r="57" spans="1:7" ht="25.5" outlineLevel="4">
      <c r="A57" s="4" t="s">
        <v>331</v>
      </c>
      <c r="B57" s="6" t="s">
        <v>28</v>
      </c>
      <c r="C57" s="6" t="s">
        <v>12</v>
      </c>
      <c r="D57" s="6"/>
      <c r="E57" s="9">
        <f>E58+E60</f>
        <v>56</v>
      </c>
      <c r="F57" s="9">
        <f>F58+F60</f>
        <v>45</v>
      </c>
      <c r="G57" s="24"/>
    </row>
    <row r="58" spans="1:7" ht="38.25" outlineLevel="5">
      <c r="A58" s="4" t="s">
        <v>33</v>
      </c>
      <c r="B58" s="6" t="s">
        <v>28</v>
      </c>
      <c r="C58" s="6" t="s">
        <v>34</v>
      </c>
      <c r="D58" s="6"/>
      <c r="E58" s="9">
        <f>E59</f>
        <v>45.8</v>
      </c>
      <c r="F58" s="9">
        <f>F59</f>
        <v>34.799999999999997</v>
      </c>
      <c r="G58" s="24"/>
    </row>
    <row r="59" spans="1:7" ht="38.25" outlineLevel="5">
      <c r="A59" s="4" t="s">
        <v>15</v>
      </c>
      <c r="B59" s="6" t="s">
        <v>28</v>
      </c>
      <c r="C59" s="6" t="s">
        <v>34</v>
      </c>
      <c r="D59" s="6" t="s">
        <v>16</v>
      </c>
      <c r="E59" s="9">
        <v>45.8</v>
      </c>
      <c r="F59" s="9">
        <v>34.799999999999997</v>
      </c>
      <c r="G59" s="24"/>
    </row>
    <row r="60" spans="1:7" ht="76.5" hidden="1" outlineLevel="5">
      <c r="A60" s="4" t="s">
        <v>13</v>
      </c>
      <c r="B60" s="6" t="s">
        <v>28</v>
      </c>
      <c r="C60" s="6" t="s">
        <v>14</v>
      </c>
      <c r="D60" s="6"/>
      <c r="E60" s="9">
        <f>E61</f>
        <v>10.199999999999999</v>
      </c>
      <c r="F60" s="9">
        <f>F61</f>
        <v>10.199999999999999</v>
      </c>
      <c r="G60" s="24"/>
    </row>
    <row r="61" spans="1:7" ht="38.25" hidden="1" outlineLevel="3">
      <c r="A61" s="4" t="s">
        <v>15</v>
      </c>
      <c r="B61" s="6" t="s">
        <v>28</v>
      </c>
      <c r="C61" s="6" t="s">
        <v>14</v>
      </c>
      <c r="D61" s="6" t="s">
        <v>16</v>
      </c>
      <c r="E61" s="9">
        <v>10.199999999999999</v>
      </c>
      <c r="F61" s="9">
        <v>10.199999999999999</v>
      </c>
      <c r="G61" s="24"/>
    </row>
    <row r="62" spans="1:7" s="19" customFormat="1" ht="51" hidden="1" outlineLevel="3">
      <c r="A62" s="4" t="s">
        <v>448</v>
      </c>
      <c r="B62" s="6" t="s">
        <v>28</v>
      </c>
      <c r="C62" s="6">
        <v>1420800000</v>
      </c>
      <c r="D62" s="6"/>
      <c r="E62" s="9">
        <f>E63+E64</f>
        <v>191.5</v>
      </c>
      <c r="F62" s="9">
        <f>F63+F64</f>
        <v>191.5</v>
      </c>
      <c r="G62" s="24"/>
    </row>
    <row r="63" spans="1:7" s="19" customFormat="1" ht="63.75" hidden="1" outlineLevel="3">
      <c r="A63" s="4" t="s">
        <v>7</v>
      </c>
      <c r="B63" s="6" t="s">
        <v>28</v>
      </c>
      <c r="C63" s="6">
        <v>1420800000</v>
      </c>
      <c r="D63" s="6">
        <v>100</v>
      </c>
      <c r="E63" s="9">
        <v>89.8</v>
      </c>
      <c r="F63" s="9">
        <v>89.8</v>
      </c>
      <c r="G63" s="24"/>
    </row>
    <row r="64" spans="1:7" s="19" customFormat="1" ht="38.25" hidden="1" outlineLevel="3">
      <c r="A64" s="4" t="s">
        <v>15</v>
      </c>
      <c r="B64" s="6" t="s">
        <v>28</v>
      </c>
      <c r="C64" s="6">
        <v>1420800000</v>
      </c>
      <c r="D64" s="6">
        <v>200</v>
      </c>
      <c r="E64" s="9">
        <v>101.7</v>
      </c>
      <c r="F64" s="9">
        <v>101.7</v>
      </c>
      <c r="G64" s="24"/>
    </row>
    <row r="65" spans="1:7" outlineLevel="4">
      <c r="A65" s="4" t="s">
        <v>17</v>
      </c>
      <c r="B65" s="6" t="s">
        <v>28</v>
      </c>
      <c r="C65" s="6" t="s">
        <v>18</v>
      </c>
      <c r="D65" s="6"/>
      <c r="E65" s="9">
        <f>E66+E67</f>
        <v>1504.5</v>
      </c>
      <c r="F65" s="9">
        <f>F66+F67+F68</f>
        <v>1504.4999999999998</v>
      </c>
      <c r="G65" s="24"/>
    </row>
    <row r="66" spans="1:7" ht="54.75" customHeight="1" outlineLevel="5">
      <c r="A66" s="4" t="s">
        <v>7</v>
      </c>
      <c r="B66" s="6" t="s">
        <v>28</v>
      </c>
      <c r="C66" s="6" t="s">
        <v>18</v>
      </c>
      <c r="D66" s="6" t="s">
        <v>8</v>
      </c>
      <c r="E66" s="9">
        <v>1468.5</v>
      </c>
      <c r="F66" s="9">
        <v>1453.6</v>
      </c>
      <c r="G66" s="25"/>
    </row>
    <row r="67" spans="1:7" ht="27.75" customHeight="1" outlineLevel="4">
      <c r="A67" s="4" t="s">
        <v>15</v>
      </c>
      <c r="B67" s="6" t="s">
        <v>28</v>
      </c>
      <c r="C67" s="6" t="s">
        <v>18</v>
      </c>
      <c r="D67" s="6" t="s">
        <v>16</v>
      </c>
      <c r="E67" s="9">
        <v>36</v>
      </c>
      <c r="F67" s="9">
        <v>36.299999999999997</v>
      </c>
      <c r="G67" s="24"/>
    </row>
    <row r="68" spans="1:7" s="19" customFormat="1" ht="27.75" customHeight="1" outlineLevel="4">
      <c r="A68" s="8" t="s">
        <v>410</v>
      </c>
      <c r="B68" s="6" t="s">
        <v>28</v>
      </c>
      <c r="C68" s="6" t="s">
        <v>18</v>
      </c>
      <c r="D68" s="6">
        <v>300</v>
      </c>
      <c r="E68" s="9">
        <v>0</v>
      </c>
      <c r="F68" s="9">
        <v>14.6</v>
      </c>
      <c r="G68" s="24"/>
    </row>
    <row r="69" spans="1:7" s="19" customFormat="1" ht="27.75" hidden="1" customHeight="1" outlineLevel="4">
      <c r="A69" s="5" t="s">
        <v>449</v>
      </c>
      <c r="B69" s="15" t="s">
        <v>450</v>
      </c>
      <c r="C69" s="7"/>
      <c r="D69" s="7"/>
      <c r="E69" s="10">
        <f>E70</f>
        <v>295</v>
      </c>
      <c r="F69" s="10">
        <f>F70</f>
        <v>295</v>
      </c>
      <c r="G69" s="24"/>
    </row>
    <row r="70" spans="1:7" s="19" customFormat="1" ht="27.75" hidden="1" customHeight="1" outlineLevel="4">
      <c r="A70" s="4" t="s">
        <v>17</v>
      </c>
      <c r="B70" s="11" t="s">
        <v>450</v>
      </c>
      <c r="C70" s="6" t="s">
        <v>18</v>
      </c>
      <c r="D70" s="6"/>
      <c r="E70" s="9">
        <f>E71</f>
        <v>295</v>
      </c>
      <c r="F70" s="9">
        <f>F71</f>
        <v>295</v>
      </c>
      <c r="G70" s="24"/>
    </row>
    <row r="71" spans="1:7" s="19" customFormat="1" ht="27.75" hidden="1" customHeight="1" outlineLevel="4">
      <c r="A71" s="4" t="s">
        <v>408</v>
      </c>
      <c r="B71" s="11" t="s">
        <v>450</v>
      </c>
      <c r="C71" s="6" t="s">
        <v>18</v>
      </c>
      <c r="D71" s="6" t="s">
        <v>16</v>
      </c>
      <c r="E71" s="9">
        <v>295</v>
      </c>
      <c r="F71" s="9">
        <v>295</v>
      </c>
      <c r="G71" s="24"/>
    </row>
    <row r="72" spans="1:7" s="2" customFormat="1" outlineLevel="4">
      <c r="A72" s="5" t="s">
        <v>35</v>
      </c>
      <c r="B72" s="7" t="s">
        <v>36</v>
      </c>
      <c r="C72" s="7"/>
      <c r="D72" s="7"/>
      <c r="E72" s="10">
        <f>E73</f>
        <v>277.10000000000002</v>
      </c>
      <c r="F72" s="10">
        <f>F73</f>
        <v>27.1</v>
      </c>
      <c r="G72" s="24"/>
    </row>
    <row r="73" spans="1:7" s="2" customFormat="1" outlineLevel="5">
      <c r="A73" s="4" t="s">
        <v>17</v>
      </c>
      <c r="B73" s="6" t="s">
        <v>36</v>
      </c>
      <c r="C73" s="6" t="s">
        <v>18</v>
      </c>
      <c r="D73" s="6"/>
      <c r="E73" s="9">
        <f>E74</f>
        <v>277.10000000000002</v>
      </c>
      <c r="F73" s="9">
        <f>F74</f>
        <v>27.1</v>
      </c>
      <c r="G73" s="24"/>
    </row>
    <row r="74" spans="1:7" outlineLevel="2">
      <c r="A74" s="4" t="s">
        <v>19</v>
      </c>
      <c r="B74" s="6" t="s">
        <v>36</v>
      </c>
      <c r="C74" s="6" t="s">
        <v>18</v>
      </c>
      <c r="D74" s="6" t="s">
        <v>20</v>
      </c>
      <c r="E74" s="9">
        <v>277.10000000000002</v>
      </c>
      <c r="F74" s="9">
        <v>27.1</v>
      </c>
      <c r="G74" s="24"/>
    </row>
    <row r="75" spans="1:7" s="2" customFormat="1" outlineLevel="5">
      <c r="A75" s="5" t="s">
        <v>37</v>
      </c>
      <c r="B75" s="7" t="s">
        <v>38</v>
      </c>
      <c r="C75" s="7"/>
      <c r="D75" s="7"/>
      <c r="E75" s="10">
        <f>E82+E85+E90+E105+E117+E122+E94+E76</f>
        <v>81330.100000000006</v>
      </c>
      <c r="F75" s="10">
        <f>F82+F85+F90+F105+F117+F122+F94+F76</f>
        <v>83588.600000000006</v>
      </c>
      <c r="G75" s="24"/>
    </row>
    <row r="76" spans="1:7" s="2" customFormat="1" ht="25.5" hidden="1" outlineLevel="5">
      <c r="A76" s="4" t="s">
        <v>414</v>
      </c>
      <c r="B76" s="6" t="s">
        <v>38</v>
      </c>
      <c r="C76" s="11" t="s">
        <v>86</v>
      </c>
      <c r="D76" s="6"/>
      <c r="E76" s="9">
        <f>E77</f>
        <v>4480</v>
      </c>
      <c r="F76" s="9">
        <f>F77</f>
        <v>4480</v>
      </c>
      <c r="G76" s="24"/>
    </row>
    <row r="77" spans="1:7" s="2" customFormat="1" ht="30.75" hidden="1" customHeight="1" outlineLevel="5">
      <c r="A77" s="4" t="s">
        <v>415</v>
      </c>
      <c r="B77" s="6" t="s">
        <v>38</v>
      </c>
      <c r="C77" s="11" t="s">
        <v>411</v>
      </c>
      <c r="D77" s="6"/>
      <c r="E77" s="9">
        <f>E78+E80</f>
        <v>4480</v>
      </c>
      <c r="F77" s="9">
        <f>F78+F80</f>
        <v>4480</v>
      </c>
      <c r="G77" s="24"/>
    </row>
    <row r="78" spans="1:7" s="2" customFormat="1" ht="38.25" hidden="1" outlineLevel="5">
      <c r="A78" s="4" t="s">
        <v>416</v>
      </c>
      <c r="B78" s="6" t="s">
        <v>38</v>
      </c>
      <c r="C78" s="11" t="s">
        <v>412</v>
      </c>
      <c r="D78" s="6"/>
      <c r="E78" s="9">
        <f>E79</f>
        <v>980</v>
      </c>
      <c r="F78" s="9">
        <f>F79</f>
        <v>980</v>
      </c>
      <c r="G78" s="24"/>
    </row>
    <row r="79" spans="1:7" s="2" customFormat="1" ht="33.75" hidden="1" customHeight="1" outlineLevel="5">
      <c r="A79" s="4" t="s">
        <v>408</v>
      </c>
      <c r="B79" s="6" t="s">
        <v>38</v>
      </c>
      <c r="C79" s="11" t="s">
        <v>412</v>
      </c>
      <c r="D79" s="6">
        <v>200</v>
      </c>
      <c r="E79" s="9">
        <v>980</v>
      </c>
      <c r="F79" s="9">
        <v>980</v>
      </c>
      <c r="G79" s="24"/>
    </row>
    <row r="80" spans="1:7" s="2" customFormat="1" ht="33" hidden="1" customHeight="1" outlineLevel="5">
      <c r="A80" s="4" t="s">
        <v>417</v>
      </c>
      <c r="B80" s="6" t="s">
        <v>38</v>
      </c>
      <c r="C80" s="11" t="s">
        <v>413</v>
      </c>
      <c r="D80" s="6"/>
      <c r="E80" s="9">
        <f>E81</f>
        <v>3500</v>
      </c>
      <c r="F80" s="9">
        <f>F81</f>
        <v>3500</v>
      </c>
      <c r="G80" s="24"/>
    </row>
    <row r="81" spans="1:7" s="2" customFormat="1" ht="33" hidden="1" customHeight="1" outlineLevel="5">
      <c r="A81" s="4" t="s">
        <v>408</v>
      </c>
      <c r="B81" s="6" t="s">
        <v>38</v>
      </c>
      <c r="C81" s="11" t="s">
        <v>413</v>
      </c>
      <c r="D81" s="6">
        <v>200</v>
      </c>
      <c r="E81" s="9">
        <v>3500</v>
      </c>
      <c r="F81" s="9">
        <v>3500</v>
      </c>
      <c r="G81" s="24"/>
    </row>
    <row r="82" spans="1:7" s="2" customFormat="1" ht="30.75" customHeight="1" outlineLevel="5">
      <c r="A82" s="4" t="s">
        <v>395</v>
      </c>
      <c r="B82" s="6" t="s">
        <v>38</v>
      </c>
      <c r="C82" s="6" t="s">
        <v>39</v>
      </c>
      <c r="D82" s="6"/>
      <c r="E82" s="9">
        <f>E83</f>
        <v>246.9</v>
      </c>
      <c r="F82" s="9">
        <f>F83</f>
        <v>245.3</v>
      </c>
      <c r="G82" s="24"/>
    </row>
    <row r="83" spans="1:7" s="2" customFormat="1" outlineLevel="1">
      <c r="A83" s="4" t="s">
        <v>40</v>
      </c>
      <c r="B83" s="6" t="s">
        <v>38</v>
      </c>
      <c r="C83" s="6" t="s">
        <v>41</v>
      </c>
      <c r="D83" s="6"/>
      <c r="E83" s="9">
        <f>E84</f>
        <v>246.9</v>
      </c>
      <c r="F83" s="9">
        <f>F84</f>
        <v>245.3</v>
      </c>
      <c r="G83" s="24"/>
    </row>
    <row r="84" spans="1:7" s="2" customFormat="1" ht="32.25" customHeight="1" outlineLevel="2">
      <c r="A84" s="4" t="s">
        <v>15</v>
      </c>
      <c r="B84" s="6" t="s">
        <v>38</v>
      </c>
      <c r="C84" s="6" t="s">
        <v>41</v>
      </c>
      <c r="D84" s="6" t="s">
        <v>16</v>
      </c>
      <c r="E84" s="9">
        <v>246.9</v>
      </c>
      <c r="F84" s="9">
        <v>245.3</v>
      </c>
      <c r="G84" s="24"/>
    </row>
    <row r="85" spans="1:7" ht="26.45" customHeight="1" outlineLevel="5">
      <c r="A85" s="4" t="s">
        <v>323</v>
      </c>
      <c r="B85" s="6" t="s">
        <v>38</v>
      </c>
      <c r="C85" s="6" t="s">
        <v>4</v>
      </c>
      <c r="D85" s="6"/>
      <c r="E85" s="9">
        <f>E86</f>
        <v>240</v>
      </c>
      <c r="F85" s="9">
        <f>F86</f>
        <v>260</v>
      </c>
      <c r="G85" s="24"/>
    </row>
    <row r="86" spans="1:7" s="2" customFormat="1" ht="25.5" outlineLevel="1">
      <c r="A86" s="4" t="s">
        <v>5</v>
      </c>
      <c r="B86" s="6" t="s">
        <v>38</v>
      </c>
      <c r="C86" s="6" t="s">
        <v>6</v>
      </c>
      <c r="D86" s="6"/>
      <c r="E86" s="9">
        <f>E87</f>
        <v>240</v>
      </c>
      <c r="F86" s="9">
        <f>F87</f>
        <v>260</v>
      </c>
      <c r="G86" s="24"/>
    </row>
    <row r="87" spans="1:7" ht="27.75" customHeight="1" outlineLevel="2">
      <c r="A87" s="4" t="s">
        <v>324</v>
      </c>
      <c r="B87" s="6" t="s">
        <v>38</v>
      </c>
      <c r="C87" s="6" t="s">
        <v>325</v>
      </c>
      <c r="D87" s="6"/>
      <c r="E87" s="9">
        <f>E88+E89</f>
        <v>240</v>
      </c>
      <c r="F87" s="9">
        <f>F88+F89</f>
        <v>260</v>
      </c>
      <c r="G87" s="24"/>
    </row>
    <row r="88" spans="1:7" ht="31.5" customHeight="1" outlineLevel="4">
      <c r="A88" s="4" t="s">
        <v>15</v>
      </c>
      <c r="B88" s="6" t="s">
        <v>38</v>
      </c>
      <c r="C88" s="6" t="s">
        <v>325</v>
      </c>
      <c r="D88" s="6" t="s">
        <v>16</v>
      </c>
      <c r="E88" s="9">
        <v>240</v>
      </c>
      <c r="F88" s="9">
        <v>260</v>
      </c>
      <c r="G88" s="24"/>
    </row>
    <row r="89" spans="1:7" ht="25.5" hidden="1" outlineLevel="4">
      <c r="A89" s="4" t="s">
        <v>181</v>
      </c>
      <c r="B89" s="6" t="s">
        <v>38</v>
      </c>
      <c r="C89" s="6" t="s">
        <v>325</v>
      </c>
      <c r="D89" s="6">
        <v>300</v>
      </c>
      <c r="E89" s="9">
        <v>0</v>
      </c>
      <c r="F89" s="9">
        <v>0</v>
      </c>
      <c r="G89" s="24"/>
    </row>
    <row r="90" spans="1:7" ht="42.75" customHeight="1" outlineLevel="5">
      <c r="A90" s="4" t="s">
        <v>333</v>
      </c>
      <c r="B90" s="6" t="s">
        <v>38</v>
      </c>
      <c r="C90" s="6" t="s">
        <v>42</v>
      </c>
      <c r="D90" s="6"/>
      <c r="E90" s="9">
        <f>E91</f>
        <v>5958.7</v>
      </c>
      <c r="F90" s="9">
        <f>F91</f>
        <v>7321</v>
      </c>
      <c r="G90" s="24"/>
    </row>
    <row r="91" spans="1:7" ht="28.5" customHeight="1" outlineLevel="4">
      <c r="A91" s="4" t="s">
        <v>43</v>
      </c>
      <c r="B91" s="6" t="s">
        <v>38</v>
      </c>
      <c r="C91" s="6" t="s">
        <v>44</v>
      </c>
      <c r="D91" s="6"/>
      <c r="E91" s="9">
        <f>E92+E93</f>
        <v>5958.7</v>
      </c>
      <c r="F91" s="9">
        <f>F92+F93</f>
        <v>7321</v>
      </c>
      <c r="G91" s="24"/>
    </row>
    <row r="92" spans="1:7" ht="54.75" customHeight="1" outlineLevel="2">
      <c r="A92" s="4" t="s">
        <v>7</v>
      </c>
      <c r="B92" s="6" t="s">
        <v>38</v>
      </c>
      <c r="C92" s="6" t="s">
        <v>44</v>
      </c>
      <c r="D92" s="6" t="s">
        <v>8</v>
      </c>
      <c r="E92" s="9">
        <v>5697.5</v>
      </c>
      <c r="F92" s="9">
        <v>7059.8</v>
      </c>
      <c r="G92" s="24"/>
    </row>
    <row r="93" spans="1:7" ht="38.25" hidden="1" outlineLevel="5">
      <c r="A93" s="4" t="s">
        <v>15</v>
      </c>
      <c r="B93" s="6" t="s">
        <v>38</v>
      </c>
      <c r="C93" s="6" t="s">
        <v>44</v>
      </c>
      <c r="D93" s="6" t="s">
        <v>16</v>
      </c>
      <c r="E93" s="9">
        <v>261.2</v>
      </c>
      <c r="F93" s="9">
        <v>261.2</v>
      </c>
      <c r="G93" s="24"/>
    </row>
    <row r="94" spans="1:7" ht="25.5" outlineLevel="5">
      <c r="A94" s="4" t="s">
        <v>330</v>
      </c>
      <c r="B94" s="6" t="s">
        <v>38</v>
      </c>
      <c r="C94" s="6">
        <v>1400000000</v>
      </c>
      <c r="D94" s="6"/>
      <c r="E94" s="9">
        <f>E95+E101</f>
        <v>44529.3</v>
      </c>
      <c r="F94" s="9">
        <f>F95+F101</f>
        <v>45129.3</v>
      </c>
      <c r="G94" s="24"/>
    </row>
    <row r="95" spans="1:7" ht="38.25" outlineLevel="5">
      <c r="A95" s="4" t="s">
        <v>29</v>
      </c>
      <c r="B95" s="6" t="s">
        <v>38</v>
      </c>
      <c r="C95" s="6">
        <v>1410000000</v>
      </c>
      <c r="D95" s="6"/>
      <c r="E95" s="9">
        <f>E96</f>
        <v>43880</v>
      </c>
      <c r="F95" s="9">
        <f>F96</f>
        <v>44480</v>
      </c>
      <c r="G95" s="24"/>
    </row>
    <row r="96" spans="1:7" ht="38.25" outlineLevel="5">
      <c r="A96" s="8" t="s">
        <v>29</v>
      </c>
      <c r="B96" s="6" t="s">
        <v>38</v>
      </c>
      <c r="C96" s="6">
        <v>1410700000</v>
      </c>
      <c r="D96" s="6"/>
      <c r="E96" s="9">
        <f>E97+E98+E99+E100</f>
        <v>43880</v>
      </c>
      <c r="F96" s="9">
        <f>F97+F98+F99+F100</f>
        <v>44480</v>
      </c>
      <c r="G96" s="24"/>
    </row>
    <row r="97" spans="1:7" ht="67.5" customHeight="1" outlineLevel="5">
      <c r="A97" s="4" t="s">
        <v>7</v>
      </c>
      <c r="B97" s="6" t="s">
        <v>38</v>
      </c>
      <c r="C97" s="6">
        <v>1410700000</v>
      </c>
      <c r="D97" s="6">
        <v>100</v>
      </c>
      <c r="E97" s="9">
        <v>39825.599999999999</v>
      </c>
      <c r="F97" s="9">
        <v>40425.599999999999</v>
      </c>
      <c r="G97" s="24"/>
    </row>
    <row r="98" spans="1:7" ht="29.25" hidden="1" customHeight="1" outlineLevel="5">
      <c r="A98" s="4" t="s">
        <v>15</v>
      </c>
      <c r="B98" s="6" t="s">
        <v>38</v>
      </c>
      <c r="C98" s="6">
        <v>1410700000</v>
      </c>
      <c r="D98" s="6">
        <v>200</v>
      </c>
      <c r="E98" s="9">
        <v>3822.4</v>
      </c>
      <c r="F98" s="9">
        <v>3822.4</v>
      </c>
      <c r="G98" s="24"/>
    </row>
    <row r="99" spans="1:7" ht="25.5" hidden="1" outlineLevel="5">
      <c r="A99" s="4" t="s">
        <v>181</v>
      </c>
      <c r="B99" s="6" t="s">
        <v>38</v>
      </c>
      <c r="C99" s="6">
        <v>1410700000</v>
      </c>
      <c r="D99" s="6">
        <v>300</v>
      </c>
      <c r="E99" s="9">
        <v>150</v>
      </c>
      <c r="F99" s="9">
        <v>150</v>
      </c>
      <c r="G99" s="24"/>
    </row>
    <row r="100" spans="1:7" hidden="1" outlineLevel="5">
      <c r="A100" s="4" t="s">
        <v>19</v>
      </c>
      <c r="B100" s="6" t="s">
        <v>38</v>
      </c>
      <c r="C100" s="6">
        <v>1410700000</v>
      </c>
      <c r="D100" s="6">
        <v>800</v>
      </c>
      <c r="E100" s="9">
        <v>82</v>
      </c>
      <c r="F100" s="9">
        <v>82</v>
      </c>
      <c r="G100" s="24"/>
    </row>
    <row r="101" spans="1:7" s="19" customFormat="1" ht="25.5" hidden="1" outlineLevel="5">
      <c r="A101" s="4" t="s">
        <v>331</v>
      </c>
      <c r="B101" s="6" t="s">
        <v>38</v>
      </c>
      <c r="C101" s="6">
        <v>1420000000</v>
      </c>
      <c r="D101" s="6"/>
      <c r="E101" s="9">
        <f>E102</f>
        <v>649.29999999999995</v>
      </c>
      <c r="F101" s="9">
        <f>F102</f>
        <v>649.29999999999995</v>
      </c>
      <c r="G101" s="24"/>
    </row>
    <row r="102" spans="1:7" s="19" customFormat="1" ht="51" hidden="1" outlineLevel="5">
      <c r="A102" s="4" t="s">
        <v>448</v>
      </c>
      <c r="B102" s="6" t="s">
        <v>38</v>
      </c>
      <c r="C102" s="6">
        <v>1420800000</v>
      </c>
      <c r="D102" s="6"/>
      <c r="E102" s="9">
        <f>E103+E104</f>
        <v>649.29999999999995</v>
      </c>
      <c r="F102" s="9">
        <f>F103+F104</f>
        <v>649.29999999999995</v>
      </c>
      <c r="G102" s="24"/>
    </row>
    <row r="103" spans="1:7" s="19" customFormat="1" ht="63.75" hidden="1" outlineLevel="5">
      <c r="A103" s="4" t="s">
        <v>7</v>
      </c>
      <c r="B103" s="6" t="s">
        <v>38</v>
      </c>
      <c r="C103" s="6">
        <v>1420800000</v>
      </c>
      <c r="D103" s="6">
        <v>100</v>
      </c>
      <c r="E103" s="9">
        <v>23.3</v>
      </c>
      <c r="F103" s="9">
        <v>23.3</v>
      </c>
      <c r="G103" s="24"/>
    </row>
    <row r="104" spans="1:7" s="19" customFormat="1" ht="38.25" hidden="1" outlineLevel="5">
      <c r="A104" s="4" t="s">
        <v>15</v>
      </c>
      <c r="B104" s="6" t="s">
        <v>38</v>
      </c>
      <c r="C104" s="6">
        <v>1420800000</v>
      </c>
      <c r="D104" s="6">
        <v>200</v>
      </c>
      <c r="E104" s="9">
        <v>626</v>
      </c>
      <c r="F104" s="9">
        <v>626</v>
      </c>
      <c r="G104" s="24"/>
    </row>
    <row r="105" spans="1:7" ht="38.25" outlineLevel="5">
      <c r="A105" s="4" t="s">
        <v>334</v>
      </c>
      <c r="B105" s="6" t="s">
        <v>38</v>
      </c>
      <c r="C105" s="6" t="s">
        <v>45</v>
      </c>
      <c r="D105" s="6"/>
      <c r="E105" s="9">
        <f>E106+E109+E112</f>
        <v>23199.8</v>
      </c>
      <c r="F105" s="9">
        <f>F106+F109+F112</f>
        <v>23581.199999999997</v>
      </c>
      <c r="G105" s="24"/>
    </row>
    <row r="106" spans="1:7" ht="25.5" outlineLevel="2">
      <c r="A106" s="4" t="s">
        <v>46</v>
      </c>
      <c r="B106" s="6" t="s">
        <v>38</v>
      </c>
      <c r="C106" s="6" t="s">
        <v>47</v>
      </c>
      <c r="D106" s="6"/>
      <c r="E106" s="9">
        <f>E107+E108</f>
        <v>516.6</v>
      </c>
      <c r="F106" s="9">
        <f>F107+F108</f>
        <v>459.2</v>
      </c>
      <c r="G106" s="24"/>
    </row>
    <row r="107" spans="1:7" ht="31.5" customHeight="1" outlineLevel="4">
      <c r="A107" s="4" t="s">
        <v>15</v>
      </c>
      <c r="B107" s="6" t="s">
        <v>38</v>
      </c>
      <c r="C107" s="6" t="s">
        <v>47</v>
      </c>
      <c r="D107" s="6" t="s">
        <v>16</v>
      </c>
      <c r="E107" s="9">
        <v>428.6</v>
      </c>
      <c r="F107" s="9">
        <v>371.2</v>
      </c>
      <c r="G107" s="24"/>
    </row>
    <row r="108" spans="1:7" hidden="1" outlineLevel="4">
      <c r="A108" s="4" t="s">
        <v>19</v>
      </c>
      <c r="B108" s="6" t="s">
        <v>38</v>
      </c>
      <c r="C108" s="6" t="s">
        <v>47</v>
      </c>
      <c r="D108" s="6">
        <v>800</v>
      </c>
      <c r="E108" s="9">
        <v>88</v>
      </c>
      <c r="F108" s="9">
        <v>88</v>
      </c>
      <c r="G108" s="24"/>
    </row>
    <row r="109" spans="1:7" ht="30.75" customHeight="1" outlineLevel="5">
      <c r="A109" s="4" t="s">
        <v>48</v>
      </c>
      <c r="B109" s="6" t="s">
        <v>38</v>
      </c>
      <c r="C109" s="6" t="s">
        <v>49</v>
      </c>
      <c r="D109" s="6"/>
      <c r="E109" s="9">
        <f>E110+E111</f>
        <v>17769.7</v>
      </c>
      <c r="F109" s="9">
        <f>F110+F111</f>
        <v>18210.099999999999</v>
      </c>
      <c r="G109" s="24"/>
    </row>
    <row r="110" spans="1:7" ht="34.5" customHeight="1" outlineLevel="4">
      <c r="A110" s="4" t="s">
        <v>15</v>
      </c>
      <c r="B110" s="6" t="s">
        <v>38</v>
      </c>
      <c r="C110" s="6" t="s">
        <v>49</v>
      </c>
      <c r="D110" s="6" t="s">
        <v>16</v>
      </c>
      <c r="E110" s="9">
        <v>3299.4</v>
      </c>
      <c r="F110" s="9">
        <v>3859.8</v>
      </c>
      <c r="G110" s="24"/>
    </row>
    <row r="111" spans="1:7" ht="27.75" customHeight="1" outlineLevel="4">
      <c r="A111" s="4" t="s">
        <v>90</v>
      </c>
      <c r="B111" s="6" t="s">
        <v>38</v>
      </c>
      <c r="C111" s="6" t="s">
        <v>49</v>
      </c>
      <c r="D111" s="6">
        <v>400</v>
      </c>
      <c r="E111" s="9">
        <v>14470.3</v>
      </c>
      <c r="F111" s="9">
        <v>14350.3</v>
      </c>
      <c r="G111" s="24"/>
    </row>
    <row r="112" spans="1:7" ht="31.5" customHeight="1" outlineLevel="5">
      <c r="A112" s="4" t="s">
        <v>50</v>
      </c>
      <c r="B112" s="6" t="s">
        <v>38</v>
      </c>
      <c r="C112" s="6" t="s">
        <v>51</v>
      </c>
      <c r="D112" s="6"/>
      <c r="E112" s="9">
        <f>E113+E114+E116+E115</f>
        <v>4913.5</v>
      </c>
      <c r="F112" s="9">
        <f>F113+F114+F116+F115</f>
        <v>4911.8999999999996</v>
      </c>
      <c r="G112" s="24"/>
    </row>
    <row r="113" spans="1:7" ht="69" hidden="1" customHeight="1" outlineLevel="4">
      <c r="A113" s="4" t="s">
        <v>7</v>
      </c>
      <c r="B113" s="6" t="s">
        <v>38</v>
      </c>
      <c r="C113" s="6" t="s">
        <v>51</v>
      </c>
      <c r="D113" s="6" t="s">
        <v>8</v>
      </c>
      <c r="E113" s="9">
        <v>4543.1000000000004</v>
      </c>
      <c r="F113" s="9">
        <v>4543.1000000000004</v>
      </c>
      <c r="G113" s="24"/>
    </row>
    <row r="114" spans="1:7" ht="38.25" outlineLevel="5">
      <c r="A114" s="4" t="s">
        <v>15</v>
      </c>
      <c r="B114" s="6" t="s">
        <v>38</v>
      </c>
      <c r="C114" s="6" t="s">
        <v>51</v>
      </c>
      <c r="D114" s="6" t="s">
        <v>16</v>
      </c>
      <c r="E114" s="9">
        <v>299.7</v>
      </c>
      <c r="F114" s="9">
        <v>300.39999999999998</v>
      </c>
      <c r="G114" s="24"/>
    </row>
    <row r="115" spans="1:7" ht="25.5" hidden="1" customHeight="1" outlineLevel="5">
      <c r="A115" s="4" t="s">
        <v>181</v>
      </c>
      <c r="B115" s="6" t="s">
        <v>38</v>
      </c>
      <c r="C115" s="6" t="s">
        <v>51</v>
      </c>
      <c r="D115" s="6">
        <v>300</v>
      </c>
      <c r="E115" s="9">
        <v>68.400000000000006</v>
      </c>
      <c r="F115" s="9">
        <v>68.400000000000006</v>
      </c>
      <c r="G115" s="24"/>
    </row>
    <row r="116" spans="1:7" outlineLevel="5">
      <c r="A116" s="4" t="s">
        <v>19</v>
      </c>
      <c r="B116" s="6" t="s">
        <v>38</v>
      </c>
      <c r="C116" s="6" t="s">
        <v>51</v>
      </c>
      <c r="D116" s="6" t="s">
        <v>20</v>
      </c>
      <c r="E116" s="9">
        <v>2.2999999999999998</v>
      </c>
      <c r="F116" s="9">
        <v>0</v>
      </c>
      <c r="G116" s="24"/>
    </row>
    <row r="117" spans="1:7" ht="19.5" hidden="1" customHeight="1" outlineLevel="5">
      <c r="A117" s="4" t="s">
        <v>368</v>
      </c>
      <c r="B117" s="6" t="s">
        <v>38</v>
      </c>
      <c r="C117" s="6" t="s">
        <v>369</v>
      </c>
      <c r="D117" s="6"/>
      <c r="E117" s="9">
        <f>E118+E120</f>
        <v>3</v>
      </c>
      <c r="F117" s="9">
        <f>F118+F120</f>
        <v>3</v>
      </c>
      <c r="G117" s="24"/>
    </row>
    <row r="118" spans="1:7" ht="25.5" hidden="1" customHeight="1" outlineLevel="5">
      <c r="A118" s="4" t="s">
        <v>370</v>
      </c>
      <c r="B118" s="6" t="s">
        <v>38</v>
      </c>
      <c r="C118" s="6" t="s">
        <v>371</v>
      </c>
      <c r="D118" s="6"/>
      <c r="E118" s="9">
        <f>E119</f>
        <v>3</v>
      </c>
      <c r="F118" s="9">
        <f>F119</f>
        <v>3</v>
      </c>
      <c r="G118" s="24"/>
    </row>
    <row r="119" spans="1:7" ht="28.5" hidden="1" customHeight="1" outlineLevel="5">
      <c r="A119" s="4" t="s">
        <v>15</v>
      </c>
      <c r="B119" s="6" t="s">
        <v>38</v>
      </c>
      <c r="C119" s="6" t="s">
        <v>371</v>
      </c>
      <c r="D119" s="6" t="s">
        <v>16</v>
      </c>
      <c r="E119" s="9">
        <v>3</v>
      </c>
      <c r="F119" s="9">
        <v>3</v>
      </c>
      <c r="G119" s="24"/>
    </row>
    <row r="120" spans="1:7" ht="41.25" hidden="1" customHeight="1" outlineLevel="5">
      <c r="A120" s="4" t="s">
        <v>372</v>
      </c>
      <c r="B120" s="6" t="s">
        <v>38</v>
      </c>
      <c r="C120" s="6" t="s">
        <v>373</v>
      </c>
      <c r="D120" s="6"/>
      <c r="E120" s="9">
        <f>E121</f>
        <v>0</v>
      </c>
      <c r="F120" s="9">
        <f>F121</f>
        <v>0</v>
      </c>
      <c r="G120" s="24"/>
    </row>
    <row r="121" spans="1:7" ht="31.5" hidden="1" customHeight="1" outlineLevel="5">
      <c r="A121" s="4" t="s">
        <v>15</v>
      </c>
      <c r="B121" s="6" t="s">
        <v>38</v>
      </c>
      <c r="C121" s="6" t="s">
        <v>373</v>
      </c>
      <c r="D121" s="6" t="s">
        <v>16</v>
      </c>
      <c r="E121" s="9">
        <v>0</v>
      </c>
      <c r="F121" s="9">
        <v>0</v>
      </c>
      <c r="G121" s="24"/>
    </row>
    <row r="122" spans="1:7" outlineLevel="5">
      <c r="A122" s="4" t="s">
        <v>17</v>
      </c>
      <c r="B122" s="6" t="s">
        <v>38</v>
      </c>
      <c r="C122" s="6" t="s">
        <v>18</v>
      </c>
      <c r="D122" s="6"/>
      <c r="E122" s="9">
        <f>E123+E124+E125</f>
        <v>2672.3999999999996</v>
      </c>
      <c r="F122" s="9">
        <f>F123+F124+F125</f>
        <v>2568.8000000000002</v>
      </c>
      <c r="G122" s="24"/>
    </row>
    <row r="123" spans="1:7" s="19" customFormat="1" ht="63.75" hidden="1" outlineLevel="5">
      <c r="A123" s="4" t="s">
        <v>7</v>
      </c>
      <c r="B123" s="6" t="s">
        <v>38</v>
      </c>
      <c r="C123" s="6" t="s">
        <v>18</v>
      </c>
      <c r="D123" s="6">
        <v>100</v>
      </c>
      <c r="E123" s="9">
        <v>93.1</v>
      </c>
      <c r="F123" s="9">
        <v>93.1</v>
      </c>
      <c r="G123" s="24"/>
    </row>
    <row r="124" spans="1:7" ht="33.75" customHeight="1" outlineLevel="2" collapsed="1">
      <c r="A124" s="4" t="s">
        <v>15</v>
      </c>
      <c r="B124" s="6" t="s">
        <v>38</v>
      </c>
      <c r="C124" s="6" t="s">
        <v>18</v>
      </c>
      <c r="D124" s="6" t="s">
        <v>16</v>
      </c>
      <c r="E124" s="9">
        <v>1728.5</v>
      </c>
      <c r="F124" s="9">
        <v>1574.9</v>
      </c>
      <c r="G124" s="24"/>
    </row>
    <row r="125" spans="1:7" outlineLevel="4">
      <c r="A125" s="4" t="s">
        <v>19</v>
      </c>
      <c r="B125" s="6" t="s">
        <v>38</v>
      </c>
      <c r="C125" s="6" t="s">
        <v>18</v>
      </c>
      <c r="D125" s="6" t="s">
        <v>20</v>
      </c>
      <c r="E125" s="9">
        <v>850.8</v>
      </c>
      <c r="F125" s="9">
        <v>900.8</v>
      </c>
      <c r="G125" s="24"/>
    </row>
    <row r="126" spans="1:7" s="2" customFormat="1" ht="25.5" outlineLevel="5">
      <c r="A126" s="5" t="s">
        <v>52</v>
      </c>
      <c r="B126" s="7" t="s">
        <v>53</v>
      </c>
      <c r="C126" s="7"/>
      <c r="D126" s="7"/>
      <c r="E126" s="10">
        <f>E127+E134</f>
        <v>6898.1</v>
      </c>
      <c r="F126" s="10">
        <f>F127+F134</f>
        <v>6898.1</v>
      </c>
      <c r="G126" s="24"/>
    </row>
    <row r="127" spans="1:7" s="2" customFormat="1" ht="38.25" hidden="1" outlineLevel="4">
      <c r="A127" s="5" t="s">
        <v>54</v>
      </c>
      <c r="B127" s="7" t="s">
        <v>55</v>
      </c>
      <c r="C127" s="7"/>
      <c r="D127" s="7"/>
      <c r="E127" s="10">
        <f>E128</f>
        <v>5861.6</v>
      </c>
      <c r="F127" s="10">
        <f>F128</f>
        <v>5861.6</v>
      </c>
      <c r="G127" s="24"/>
    </row>
    <row r="128" spans="1:7" ht="57" hidden="1" customHeight="1" outlineLevel="5">
      <c r="A128" s="4" t="s">
        <v>335</v>
      </c>
      <c r="B128" s="6" t="s">
        <v>55</v>
      </c>
      <c r="C128" s="6" t="s">
        <v>56</v>
      </c>
      <c r="D128" s="6"/>
      <c r="E128" s="9">
        <f>E129</f>
        <v>5861.6</v>
      </c>
      <c r="F128" s="9">
        <f>F129</f>
        <v>5861.6</v>
      </c>
      <c r="G128" s="24"/>
    </row>
    <row r="129" spans="1:7" ht="25.5" hidden="1" outlineLevel="2">
      <c r="A129" s="4" t="s">
        <v>280</v>
      </c>
      <c r="B129" s="6" t="s">
        <v>55</v>
      </c>
      <c r="C129" s="6" t="s">
        <v>57</v>
      </c>
      <c r="D129" s="6"/>
      <c r="E129" s="9">
        <f>E130+E132</f>
        <v>5861.6</v>
      </c>
      <c r="F129" s="9">
        <f>F130+F132</f>
        <v>5861.6</v>
      </c>
      <c r="G129" s="24"/>
    </row>
    <row r="130" spans="1:7" ht="25.5" hidden="1" outlineLevel="5">
      <c r="A130" s="4" t="s">
        <v>281</v>
      </c>
      <c r="B130" s="6" t="s">
        <v>55</v>
      </c>
      <c r="C130" s="6" t="s">
        <v>58</v>
      </c>
      <c r="D130" s="6"/>
      <c r="E130" s="9">
        <f>E131</f>
        <v>100</v>
      </c>
      <c r="F130" s="9">
        <f>F131</f>
        <v>100</v>
      </c>
      <c r="G130" s="24"/>
    </row>
    <row r="131" spans="1:7" ht="38.25" hidden="1" outlineLevel="5">
      <c r="A131" s="4" t="s">
        <v>59</v>
      </c>
      <c r="B131" s="6" t="s">
        <v>55</v>
      </c>
      <c r="C131" s="6" t="s">
        <v>58</v>
      </c>
      <c r="D131" s="6" t="s">
        <v>60</v>
      </c>
      <c r="E131" s="9">
        <v>100</v>
      </c>
      <c r="F131" s="9">
        <v>100</v>
      </c>
      <c r="G131" s="24"/>
    </row>
    <row r="132" spans="1:7" s="2" customFormat="1" hidden="1" collapsed="1">
      <c r="A132" s="4" t="s">
        <v>282</v>
      </c>
      <c r="B132" s="6" t="s">
        <v>55</v>
      </c>
      <c r="C132" s="6" t="s">
        <v>61</v>
      </c>
      <c r="D132" s="6"/>
      <c r="E132" s="9">
        <f>E133</f>
        <v>5761.6</v>
      </c>
      <c r="F132" s="9">
        <f>F133</f>
        <v>5761.6</v>
      </c>
      <c r="G132" s="24"/>
    </row>
    <row r="133" spans="1:7" s="2" customFormat="1" ht="38.25" hidden="1" outlineLevel="1">
      <c r="A133" s="4" t="s">
        <v>59</v>
      </c>
      <c r="B133" s="6" t="s">
        <v>55</v>
      </c>
      <c r="C133" s="6" t="s">
        <v>61</v>
      </c>
      <c r="D133" s="6" t="s">
        <v>60</v>
      </c>
      <c r="E133" s="9">
        <v>5761.6</v>
      </c>
      <c r="F133" s="9">
        <v>5761.6</v>
      </c>
      <c r="G133" s="25"/>
    </row>
    <row r="134" spans="1:7" s="2" customFormat="1" ht="25.5" outlineLevel="2">
      <c r="A134" s="5" t="s">
        <v>62</v>
      </c>
      <c r="B134" s="7" t="s">
        <v>63</v>
      </c>
      <c r="C134" s="7"/>
      <c r="D134" s="7"/>
      <c r="E134" s="10">
        <f>E135+E147+E152</f>
        <v>1036.5</v>
      </c>
      <c r="F134" s="10">
        <f>F135+F147+F152</f>
        <v>1036.5</v>
      </c>
      <c r="G134" s="24"/>
    </row>
    <row r="135" spans="1:7" ht="51" hidden="1" outlineLevel="3">
      <c r="A135" s="4" t="s">
        <v>335</v>
      </c>
      <c r="B135" s="6" t="s">
        <v>63</v>
      </c>
      <c r="C135" s="6" t="s">
        <v>56</v>
      </c>
      <c r="D135" s="6"/>
      <c r="E135" s="9">
        <f>E136+E139+E144</f>
        <v>851.4</v>
      </c>
      <c r="F135" s="9">
        <f>F136+F139+F144</f>
        <v>851.4</v>
      </c>
      <c r="G135" s="24"/>
    </row>
    <row r="136" spans="1:7" ht="25.5" hidden="1" outlineLevel="4">
      <c r="A136" s="4" t="s">
        <v>280</v>
      </c>
      <c r="B136" s="6" t="s">
        <v>63</v>
      </c>
      <c r="C136" s="6" t="s">
        <v>57</v>
      </c>
      <c r="D136" s="6"/>
      <c r="E136" s="9">
        <f>E137</f>
        <v>5</v>
      </c>
      <c r="F136" s="9">
        <f>F137</f>
        <v>5</v>
      </c>
      <c r="G136" s="24"/>
    </row>
    <row r="137" spans="1:7" ht="38.25" hidden="1" outlineLevel="5">
      <c r="A137" s="4" t="s">
        <v>336</v>
      </c>
      <c r="B137" s="6" t="s">
        <v>63</v>
      </c>
      <c r="C137" s="6" t="s">
        <v>337</v>
      </c>
      <c r="D137" s="6"/>
      <c r="E137" s="9">
        <f>E138</f>
        <v>5</v>
      </c>
      <c r="F137" s="9">
        <f>F138</f>
        <v>5</v>
      </c>
      <c r="G137" s="24"/>
    </row>
    <row r="138" spans="1:7" ht="38.25" hidden="1" outlineLevel="4">
      <c r="A138" s="4" t="s">
        <v>59</v>
      </c>
      <c r="B138" s="6" t="s">
        <v>63</v>
      </c>
      <c r="C138" s="6" t="s">
        <v>337</v>
      </c>
      <c r="D138" s="6" t="s">
        <v>60</v>
      </c>
      <c r="E138" s="9">
        <v>5</v>
      </c>
      <c r="F138" s="9">
        <v>5</v>
      </c>
      <c r="G138" s="24"/>
    </row>
    <row r="139" spans="1:7" hidden="1" outlineLevel="5">
      <c r="A139" s="4" t="s">
        <v>283</v>
      </c>
      <c r="B139" s="6" t="s">
        <v>63</v>
      </c>
      <c r="C139" s="6" t="s">
        <v>64</v>
      </c>
      <c r="D139" s="6"/>
      <c r="E139" s="9">
        <f>E140+E142</f>
        <v>560</v>
      </c>
      <c r="F139" s="9">
        <f>F140+F142</f>
        <v>560</v>
      </c>
      <c r="G139" s="24"/>
    </row>
    <row r="140" spans="1:7" s="2" customFormat="1" ht="89.25" hidden="1" outlineLevel="1">
      <c r="A140" s="4" t="s">
        <v>338</v>
      </c>
      <c r="B140" s="6" t="s">
        <v>63</v>
      </c>
      <c r="C140" s="6" t="s">
        <v>65</v>
      </c>
      <c r="D140" s="6"/>
      <c r="E140" s="9">
        <f>E141</f>
        <v>10</v>
      </c>
      <c r="F140" s="9">
        <f>F141</f>
        <v>10</v>
      </c>
      <c r="G140" s="24"/>
    </row>
    <row r="141" spans="1:7" s="2" customFormat="1" ht="38.25" hidden="1" outlineLevel="2">
      <c r="A141" s="4" t="s">
        <v>59</v>
      </c>
      <c r="B141" s="6" t="s">
        <v>63</v>
      </c>
      <c r="C141" s="6" t="s">
        <v>65</v>
      </c>
      <c r="D141" s="6" t="s">
        <v>60</v>
      </c>
      <c r="E141" s="9">
        <v>10</v>
      </c>
      <c r="F141" s="9">
        <v>10</v>
      </c>
      <c r="G141" s="24"/>
    </row>
    <row r="142" spans="1:7" ht="51" hidden="1" outlineLevel="3">
      <c r="A142" s="4" t="s">
        <v>339</v>
      </c>
      <c r="B142" s="6" t="s">
        <v>63</v>
      </c>
      <c r="C142" s="6" t="s">
        <v>340</v>
      </c>
      <c r="D142" s="6"/>
      <c r="E142" s="9">
        <f>E143</f>
        <v>550</v>
      </c>
      <c r="F142" s="9">
        <f>F143</f>
        <v>550</v>
      </c>
      <c r="G142" s="24"/>
    </row>
    <row r="143" spans="1:7" ht="38.25" hidden="1" outlineLevel="4">
      <c r="A143" s="4" t="s">
        <v>59</v>
      </c>
      <c r="B143" s="6" t="s">
        <v>63</v>
      </c>
      <c r="C143" s="6" t="s">
        <v>340</v>
      </c>
      <c r="D143" s="6" t="s">
        <v>60</v>
      </c>
      <c r="E143" s="9">
        <v>550</v>
      </c>
      <c r="F143" s="9">
        <v>550</v>
      </c>
      <c r="G143" s="24"/>
    </row>
    <row r="144" spans="1:7" ht="38.25" hidden="1" outlineLevel="5">
      <c r="A144" s="4" t="s">
        <v>284</v>
      </c>
      <c r="B144" s="6" t="s">
        <v>63</v>
      </c>
      <c r="C144" s="6" t="s">
        <v>66</v>
      </c>
      <c r="D144" s="6"/>
      <c r="E144" s="9">
        <f>E145</f>
        <v>286.39999999999998</v>
      </c>
      <c r="F144" s="9">
        <f>F145</f>
        <v>286.39999999999998</v>
      </c>
      <c r="G144" s="24"/>
    </row>
    <row r="145" spans="1:7" ht="25.5" hidden="1" outlineLevel="3">
      <c r="A145" s="4" t="s">
        <v>67</v>
      </c>
      <c r="B145" s="6" t="s">
        <v>63</v>
      </c>
      <c r="C145" s="6" t="s">
        <v>68</v>
      </c>
      <c r="D145" s="6"/>
      <c r="E145" s="9">
        <f>E146</f>
        <v>286.39999999999998</v>
      </c>
      <c r="F145" s="9">
        <f>F146</f>
        <v>286.39999999999998</v>
      </c>
      <c r="G145" s="24"/>
    </row>
    <row r="146" spans="1:7" ht="38.25" hidden="1" outlineLevel="4">
      <c r="A146" s="4" t="s">
        <v>59</v>
      </c>
      <c r="B146" s="6" t="s">
        <v>63</v>
      </c>
      <c r="C146" s="6" t="s">
        <v>68</v>
      </c>
      <c r="D146" s="6" t="s">
        <v>60</v>
      </c>
      <c r="E146" s="9">
        <v>286.39999999999998</v>
      </c>
      <c r="F146" s="9">
        <v>286.39999999999998</v>
      </c>
      <c r="G146" s="24"/>
    </row>
    <row r="147" spans="1:7" ht="38.25" hidden="1" outlineLevel="5">
      <c r="A147" s="4" t="s">
        <v>341</v>
      </c>
      <c r="B147" s="6" t="s">
        <v>63</v>
      </c>
      <c r="C147" s="6" t="s">
        <v>69</v>
      </c>
      <c r="D147" s="6"/>
      <c r="E147" s="9">
        <f>E148+E150</f>
        <v>80</v>
      </c>
      <c r="F147" s="9">
        <f>F148+F150</f>
        <v>80</v>
      </c>
      <c r="G147" s="24"/>
    </row>
    <row r="148" spans="1:7" ht="25.5" hidden="1" outlineLevel="2">
      <c r="A148" s="4" t="s">
        <v>70</v>
      </c>
      <c r="B148" s="6" t="s">
        <v>63</v>
      </c>
      <c r="C148" s="6" t="s">
        <v>71</v>
      </c>
      <c r="D148" s="6"/>
      <c r="E148" s="9">
        <f>E149</f>
        <v>45</v>
      </c>
      <c r="F148" s="9">
        <f>F149</f>
        <v>45</v>
      </c>
      <c r="G148" s="24"/>
    </row>
    <row r="149" spans="1:7" ht="38.25" hidden="1" outlineLevel="4">
      <c r="A149" s="4" t="s">
        <v>15</v>
      </c>
      <c r="B149" s="6" t="s">
        <v>63</v>
      </c>
      <c r="C149" s="6" t="s">
        <v>71</v>
      </c>
      <c r="D149" s="6" t="s">
        <v>16</v>
      </c>
      <c r="E149" s="9">
        <v>45</v>
      </c>
      <c r="F149" s="9">
        <v>45</v>
      </c>
      <c r="G149" s="24"/>
    </row>
    <row r="150" spans="1:7" ht="25.5" hidden="1" outlineLevel="5">
      <c r="A150" s="4" t="s">
        <v>72</v>
      </c>
      <c r="B150" s="6" t="s">
        <v>63</v>
      </c>
      <c r="C150" s="6" t="s">
        <v>73</v>
      </c>
      <c r="D150" s="6"/>
      <c r="E150" s="9">
        <f>E151</f>
        <v>35</v>
      </c>
      <c r="F150" s="9">
        <f>F151</f>
        <v>35</v>
      </c>
      <c r="G150" s="24"/>
    </row>
    <row r="151" spans="1:7" ht="38.25" hidden="1" outlineLevel="4">
      <c r="A151" s="4" t="s">
        <v>15</v>
      </c>
      <c r="B151" s="6" t="s">
        <v>63</v>
      </c>
      <c r="C151" s="6" t="s">
        <v>73</v>
      </c>
      <c r="D151" s="6" t="s">
        <v>16</v>
      </c>
      <c r="E151" s="9">
        <v>35</v>
      </c>
      <c r="F151" s="9">
        <v>35</v>
      </c>
      <c r="G151" s="24"/>
    </row>
    <row r="152" spans="1:7" ht="25.5" outlineLevel="5">
      <c r="A152" s="4" t="s">
        <v>342</v>
      </c>
      <c r="B152" s="6" t="s">
        <v>63</v>
      </c>
      <c r="C152" s="6" t="s">
        <v>74</v>
      </c>
      <c r="D152" s="6"/>
      <c r="E152" s="9">
        <f>E153+E155+E157</f>
        <v>105.1</v>
      </c>
      <c r="F152" s="9">
        <f>F153+F155+F157</f>
        <v>105.10000000000001</v>
      </c>
      <c r="G152" s="24"/>
    </row>
    <row r="153" spans="1:7" ht="25.5" hidden="1" outlineLevel="2">
      <c r="A153" s="4" t="s">
        <v>75</v>
      </c>
      <c r="B153" s="6" t="s">
        <v>63</v>
      </c>
      <c r="C153" s="6" t="s">
        <v>76</v>
      </c>
      <c r="D153" s="6"/>
      <c r="E153" s="9">
        <f>E154</f>
        <v>55.1</v>
      </c>
      <c r="F153" s="9">
        <f>F154</f>
        <v>55.1</v>
      </c>
      <c r="G153" s="24"/>
    </row>
    <row r="154" spans="1:7" ht="38.25" hidden="1" outlineLevel="4">
      <c r="A154" s="4" t="s">
        <v>59</v>
      </c>
      <c r="B154" s="6" t="s">
        <v>63</v>
      </c>
      <c r="C154" s="6" t="s">
        <v>76</v>
      </c>
      <c r="D154" s="6" t="s">
        <v>60</v>
      </c>
      <c r="E154" s="9">
        <v>55.1</v>
      </c>
      <c r="F154" s="9">
        <v>55.1</v>
      </c>
      <c r="G154" s="24"/>
    </row>
    <row r="155" spans="1:7" ht="25.5" outlineLevel="5">
      <c r="A155" s="4" t="s">
        <v>77</v>
      </c>
      <c r="B155" s="6" t="s">
        <v>63</v>
      </c>
      <c r="C155" s="6" t="s">
        <v>78</v>
      </c>
      <c r="D155" s="6"/>
      <c r="E155" s="9">
        <f>E156</f>
        <v>35</v>
      </c>
      <c r="F155" s="9">
        <f>F156</f>
        <v>32.299999999999997</v>
      </c>
      <c r="G155" s="24"/>
    </row>
    <row r="156" spans="1:7" ht="38.25" outlineLevel="4">
      <c r="A156" s="4" t="s">
        <v>15</v>
      </c>
      <c r="B156" s="6" t="s">
        <v>63</v>
      </c>
      <c r="C156" s="6" t="s">
        <v>78</v>
      </c>
      <c r="D156" s="6" t="s">
        <v>16</v>
      </c>
      <c r="E156" s="9">
        <v>35</v>
      </c>
      <c r="F156" s="9">
        <v>32.299999999999997</v>
      </c>
      <c r="G156" s="24"/>
    </row>
    <row r="157" spans="1:7" ht="63.75" outlineLevel="4">
      <c r="A157" s="8" t="s">
        <v>396</v>
      </c>
      <c r="B157" s="6" t="s">
        <v>63</v>
      </c>
      <c r="C157" s="6">
        <v>1800800000</v>
      </c>
      <c r="D157" s="6"/>
      <c r="E157" s="9">
        <f>E158</f>
        <v>15</v>
      </c>
      <c r="F157" s="9">
        <f>F158</f>
        <v>17.7</v>
      </c>
      <c r="G157" s="24"/>
    </row>
    <row r="158" spans="1:7" ht="30.75" customHeight="1" outlineLevel="4">
      <c r="A158" s="4" t="s">
        <v>15</v>
      </c>
      <c r="B158" s="6" t="s">
        <v>63</v>
      </c>
      <c r="C158" s="6">
        <v>1800800000</v>
      </c>
      <c r="D158" s="6">
        <v>200</v>
      </c>
      <c r="E158" s="9">
        <v>15</v>
      </c>
      <c r="F158" s="9">
        <v>17.7</v>
      </c>
      <c r="G158" s="24"/>
    </row>
    <row r="159" spans="1:7" s="2" customFormat="1" outlineLevel="5">
      <c r="A159" s="5" t="s">
        <v>79</v>
      </c>
      <c r="B159" s="7" t="s">
        <v>80</v>
      </c>
      <c r="C159" s="7"/>
      <c r="D159" s="7"/>
      <c r="E159" s="10">
        <f>E160+E165+E178</f>
        <v>209989.50000000003</v>
      </c>
      <c r="F159" s="10">
        <f>F160+F165+F178</f>
        <v>209944.50000000003</v>
      </c>
      <c r="G159" s="24"/>
    </row>
    <row r="160" spans="1:7" s="2" customFormat="1" hidden="1" outlineLevel="4">
      <c r="A160" s="5" t="s">
        <v>386</v>
      </c>
      <c r="B160" s="7" t="s">
        <v>387</v>
      </c>
      <c r="C160" s="7"/>
      <c r="D160" s="7"/>
      <c r="E160" s="10">
        <f t="shared" ref="E160:F163" si="1">E161</f>
        <v>334.2</v>
      </c>
      <c r="F160" s="10">
        <f t="shared" si="1"/>
        <v>334.2</v>
      </c>
      <c r="G160" s="24"/>
    </row>
    <row r="161" spans="1:7" ht="25.5" hidden="1" outlineLevel="5">
      <c r="A161" s="4" t="s">
        <v>326</v>
      </c>
      <c r="B161" s="6" t="s">
        <v>387</v>
      </c>
      <c r="C161" s="6" t="s">
        <v>81</v>
      </c>
      <c r="D161" s="6"/>
      <c r="E161" s="9">
        <f t="shared" si="1"/>
        <v>334.2</v>
      </c>
      <c r="F161" s="9">
        <f t="shared" si="1"/>
        <v>334.2</v>
      </c>
      <c r="G161" s="24"/>
    </row>
    <row r="162" spans="1:7" s="2" customFormat="1" ht="38.25" hidden="1">
      <c r="A162" s="4" t="s">
        <v>82</v>
      </c>
      <c r="B162" s="6" t="s">
        <v>387</v>
      </c>
      <c r="C162" s="6" t="s">
        <v>83</v>
      </c>
      <c r="D162" s="6"/>
      <c r="E162" s="9">
        <f t="shared" si="1"/>
        <v>334.2</v>
      </c>
      <c r="F162" s="9">
        <f t="shared" si="1"/>
        <v>334.2</v>
      </c>
      <c r="G162" s="24"/>
    </row>
    <row r="163" spans="1:7" s="2" customFormat="1" ht="38.25" hidden="1" outlineLevel="1">
      <c r="A163" s="4" t="s">
        <v>388</v>
      </c>
      <c r="B163" s="6" t="s">
        <v>387</v>
      </c>
      <c r="C163" s="6" t="s">
        <v>389</v>
      </c>
      <c r="D163" s="6"/>
      <c r="E163" s="9">
        <f t="shared" si="1"/>
        <v>334.2</v>
      </c>
      <c r="F163" s="9">
        <f t="shared" si="1"/>
        <v>334.2</v>
      </c>
      <c r="G163" s="24"/>
    </row>
    <row r="164" spans="1:7" s="2" customFormat="1" hidden="1" outlineLevel="2">
      <c r="A164" s="4" t="s">
        <v>19</v>
      </c>
      <c r="B164" s="6" t="s">
        <v>387</v>
      </c>
      <c r="C164" s="6" t="s">
        <v>389</v>
      </c>
      <c r="D164" s="6" t="s">
        <v>20</v>
      </c>
      <c r="E164" s="9">
        <v>334.2</v>
      </c>
      <c r="F164" s="9">
        <v>334.2</v>
      </c>
      <c r="G164" s="24"/>
    </row>
    <row r="165" spans="1:7" s="2" customFormat="1" outlineLevel="3">
      <c r="A165" s="5" t="s">
        <v>84</v>
      </c>
      <c r="B165" s="7" t="s">
        <v>85</v>
      </c>
      <c r="C165" s="7"/>
      <c r="D165" s="7"/>
      <c r="E165" s="10">
        <f>E166</f>
        <v>209635.30000000002</v>
      </c>
      <c r="F165" s="10">
        <f>F166</f>
        <v>209605.30000000002</v>
      </c>
      <c r="G165" s="24"/>
    </row>
    <row r="166" spans="1:7" ht="25.5" outlineLevel="4">
      <c r="A166" s="4" t="s">
        <v>343</v>
      </c>
      <c r="B166" s="6" t="s">
        <v>85</v>
      </c>
      <c r="C166" s="6" t="s">
        <v>86</v>
      </c>
      <c r="D166" s="6"/>
      <c r="E166" s="9">
        <f>E167</f>
        <v>209635.30000000002</v>
      </c>
      <c r="F166" s="9">
        <f>F167</f>
        <v>209605.30000000002</v>
      </c>
      <c r="G166" s="24"/>
    </row>
    <row r="167" spans="1:7" ht="38.25" outlineLevel="5">
      <c r="A167" s="4" t="s">
        <v>87</v>
      </c>
      <c r="B167" s="6" t="s">
        <v>85</v>
      </c>
      <c r="C167" s="6" t="s">
        <v>88</v>
      </c>
      <c r="D167" s="6"/>
      <c r="E167" s="9">
        <f>E168+E170+E172+E174+E176</f>
        <v>209635.30000000002</v>
      </c>
      <c r="F167" s="9">
        <f>F168+F170+F172+F174+F176</f>
        <v>209605.30000000002</v>
      </c>
      <c r="G167" s="24"/>
    </row>
    <row r="168" spans="1:7" s="2" customFormat="1" ht="38.25" outlineLevel="1">
      <c r="A168" s="4" t="s">
        <v>285</v>
      </c>
      <c r="B168" s="6" t="s">
        <v>85</v>
      </c>
      <c r="C168" s="6" t="s">
        <v>89</v>
      </c>
      <c r="D168" s="6"/>
      <c r="E168" s="9">
        <f>E169</f>
        <v>48234.2</v>
      </c>
      <c r="F168" s="9">
        <f>F169</f>
        <v>48310.9</v>
      </c>
      <c r="G168" s="24"/>
    </row>
    <row r="169" spans="1:7" s="2" customFormat="1" ht="25.5" outlineLevel="2">
      <c r="A169" s="4" t="s">
        <v>90</v>
      </c>
      <c r="B169" s="6" t="s">
        <v>85</v>
      </c>
      <c r="C169" s="6" t="s">
        <v>89</v>
      </c>
      <c r="D169" s="6" t="s">
        <v>91</v>
      </c>
      <c r="E169" s="9">
        <v>48234.2</v>
      </c>
      <c r="F169" s="9">
        <v>48310.9</v>
      </c>
      <c r="G169" s="24"/>
    </row>
    <row r="170" spans="1:7" ht="38.25" hidden="1" outlineLevel="3">
      <c r="A170" s="4" t="s">
        <v>344</v>
      </c>
      <c r="B170" s="6" t="s">
        <v>85</v>
      </c>
      <c r="C170" s="6" t="s">
        <v>92</v>
      </c>
      <c r="D170" s="6"/>
      <c r="E170" s="9">
        <f>E171</f>
        <v>63583.4</v>
      </c>
      <c r="F170" s="9">
        <f>F171</f>
        <v>63583.4</v>
      </c>
      <c r="G170" s="24"/>
    </row>
    <row r="171" spans="1:7" ht="38.25" hidden="1" outlineLevel="4">
      <c r="A171" s="4" t="s">
        <v>15</v>
      </c>
      <c r="B171" s="6" t="s">
        <v>85</v>
      </c>
      <c r="C171" s="6" t="s">
        <v>92</v>
      </c>
      <c r="D171" s="6" t="s">
        <v>16</v>
      </c>
      <c r="E171" s="9">
        <v>63583.4</v>
      </c>
      <c r="F171" s="9">
        <v>63583.4</v>
      </c>
      <c r="G171" s="24"/>
    </row>
    <row r="172" spans="1:7" ht="51" outlineLevel="5">
      <c r="A172" s="4" t="s">
        <v>286</v>
      </c>
      <c r="B172" s="6" t="s">
        <v>85</v>
      </c>
      <c r="C172" s="6" t="s">
        <v>93</v>
      </c>
      <c r="D172" s="6"/>
      <c r="E172" s="9">
        <f>E173</f>
        <v>94616.5</v>
      </c>
      <c r="F172" s="9">
        <f>F173</f>
        <v>94517.3</v>
      </c>
      <c r="G172" s="24"/>
    </row>
    <row r="173" spans="1:7" s="2" customFormat="1" ht="38.25" outlineLevel="5">
      <c r="A173" s="4" t="s">
        <v>15</v>
      </c>
      <c r="B173" s="6" t="s">
        <v>85</v>
      </c>
      <c r="C173" s="6" t="s">
        <v>93</v>
      </c>
      <c r="D173" s="6" t="s">
        <v>16</v>
      </c>
      <c r="E173" s="9">
        <v>94616.5</v>
      </c>
      <c r="F173" s="9">
        <v>94517.3</v>
      </c>
      <c r="G173" s="24"/>
    </row>
    <row r="174" spans="1:7" ht="51" hidden="1" outlineLevel="5">
      <c r="A174" s="4" t="s">
        <v>287</v>
      </c>
      <c r="B174" s="6" t="s">
        <v>85</v>
      </c>
      <c r="C174" s="6" t="s">
        <v>94</v>
      </c>
      <c r="D174" s="6"/>
      <c r="E174" s="9">
        <f>E175</f>
        <v>2800</v>
      </c>
      <c r="F174" s="9">
        <f>F175</f>
        <v>2800</v>
      </c>
      <c r="G174" s="24"/>
    </row>
    <row r="175" spans="1:7" ht="31.5" hidden="1" customHeight="1" outlineLevel="5">
      <c r="A175" s="4" t="s">
        <v>15</v>
      </c>
      <c r="B175" s="6" t="s">
        <v>85</v>
      </c>
      <c r="C175" s="6" t="s">
        <v>94</v>
      </c>
      <c r="D175" s="6" t="s">
        <v>16</v>
      </c>
      <c r="E175" s="9">
        <v>2800</v>
      </c>
      <c r="F175" s="9">
        <v>2800</v>
      </c>
      <c r="G175" s="24"/>
    </row>
    <row r="176" spans="1:7" ht="93.75" customHeight="1" outlineLevel="5">
      <c r="A176" s="4" t="s">
        <v>288</v>
      </c>
      <c r="B176" s="6" t="s">
        <v>85</v>
      </c>
      <c r="C176" s="6" t="s">
        <v>95</v>
      </c>
      <c r="D176" s="6"/>
      <c r="E176" s="9">
        <f>E177</f>
        <v>401.2</v>
      </c>
      <c r="F176" s="9">
        <f>F177</f>
        <v>393.7</v>
      </c>
      <c r="G176" s="24"/>
    </row>
    <row r="177" spans="1:7" ht="29.25" customHeight="1" outlineLevel="5">
      <c r="A177" s="4" t="s">
        <v>15</v>
      </c>
      <c r="B177" s="6" t="s">
        <v>85</v>
      </c>
      <c r="C177" s="6" t="s">
        <v>95</v>
      </c>
      <c r="D177" s="6" t="s">
        <v>16</v>
      </c>
      <c r="E177" s="9">
        <v>401.2</v>
      </c>
      <c r="F177" s="9">
        <v>393.7</v>
      </c>
      <c r="G177" s="24"/>
    </row>
    <row r="178" spans="1:7" s="2" customFormat="1" ht="25.5" outlineLevel="5">
      <c r="A178" s="5" t="s">
        <v>374</v>
      </c>
      <c r="B178" s="7" t="s">
        <v>375</v>
      </c>
      <c r="C178" s="7"/>
      <c r="D178" s="7"/>
      <c r="E178" s="10">
        <f>E179</f>
        <v>20</v>
      </c>
      <c r="F178" s="10">
        <f>F179</f>
        <v>5</v>
      </c>
      <c r="G178" s="24"/>
    </row>
    <row r="179" spans="1:7" ht="25.5" outlineLevel="5">
      <c r="A179" s="4" t="s">
        <v>376</v>
      </c>
      <c r="B179" s="6" t="s">
        <v>375</v>
      </c>
      <c r="C179" s="6" t="s">
        <v>377</v>
      </c>
      <c r="D179" s="6"/>
      <c r="E179" s="9">
        <f>E180+E183</f>
        <v>20</v>
      </c>
      <c r="F179" s="9">
        <f>F180+F183</f>
        <v>5</v>
      </c>
      <c r="G179" s="24"/>
    </row>
    <row r="180" spans="1:7" ht="25.5" outlineLevel="5">
      <c r="A180" s="4" t="s">
        <v>378</v>
      </c>
      <c r="B180" s="6" t="s">
        <v>375</v>
      </c>
      <c r="C180" s="6" t="s">
        <v>379</v>
      </c>
      <c r="D180" s="6"/>
      <c r="E180" s="9">
        <f>E181</f>
        <v>10</v>
      </c>
      <c r="F180" s="9">
        <f>F181</f>
        <v>5</v>
      </c>
      <c r="G180" s="24"/>
    </row>
    <row r="181" spans="1:7" s="2" customFormat="1" ht="25.5" outlineLevel="4">
      <c r="A181" s="4" t="s">
        <v>380</v>
      </c>
      <c r="B181" s="6" t="s">
        <v>375</v>
      </c>
      <c r="C181" s="6" t="s">
        <v>381</v>
      </c>
      <c r="D181" s="6"/>
      <c r="E181" s="9">
        <f>E182</f>
        <v>10</v>
      </c>
      <c r="F181" s="9">
        <f>F182</f>
        <v>5</v>
      </c>
      <c r="G181" s="24"/>
    </row>
    <row r="182" spans="1:7" s="2" customFormat="1" ht="38.25" outlineLevel="5">
      <c r="A182" s="4" t="s">
        <v>15</v>
      </c>
      <c r="B182" s="6" t="s">
        <v>375</v>
      </c>
      <c r="C182" s="6" t="s">
        <v>381</v>
      </c>
      <c r="D182" s="6" t="s">
        <v>16</v>
      </c>
      <c r="E182" s="9">
        <v>10</v>
      </c>
      <c r="F182" s="9">
        <v>5</v>
      </c>
      <c r="G182" s="24"/>
    </row>
    <row r="183" spans="1:7" ht="25.5" outlineLevel="4">
      <c r="A183" s="4" t="s">
        <v>382</v>
      </c>
      <c r="B183" s="6" t="s">
        <v>375</v>
      </c>
      <c r="C183" s="6" t="s">
        <v>383</v>
      </c>
      <c r="D183" s="6"/>
      <c r="E183" s="9">
        <f>E184</f>
        <v>10</v>
      </c>
      <c r="F183" s="9">
        <f>F184</f>
        <v>0</v>
      </c>
      <c r="G183" s="24"/>
    </row>
    <row r="184" spans="1:7" outlineLevel="5">
      <c r="A184" s="4" t="s">
        <v>384</v>
      </c>
      <c r="B184" s="6" t="s">
        <v>375</v>
      </c>
      <c r="C184" s="6" t="s">
        <v>385</v>
      </c>
      <c r="D184" s="6"/>
      <c r="E184" s="9">
        <f>E185</f>
        <v>10</v>
      </c>
      <c r="F184" s="9">
        <f>F185</f>
        <v>0</v>
      </c>
      <c r="G184" s="24"/>
    </row>
    <row r="185" spans="1:7" ht="38.25" outlineLevel="4">
      <c r="A185" s="4" t="s">
        <v>15</v>
      </c>
      <c r="B185" s="6" t="s">
        <v>375</v>
      </c>
      <c r="C185" s="6" t="s">
        <v>385</v>
      </c>
      <c r="D185" s="6" t="s">
        <v>16</v>
      </c>
      <c r="E185" s="9">
        <v>10</v>
      </c>
      <c r="F185" s="9">
        <v>0</v>
      </c>
      <c r="G185" s="24"/>
    </row>
    <row r="186" spans="1:7" s="2" customFormat="1" outlineLevel="5">
      <c r="A186" s="5" t="s">
        <v>96</v>
      </c>
      <c r="B186" s="7" t="s">
        <v>97</v>
      </c>
      <c r="C186" s="7"/>
      <c r="D186" s="7"/>
      <c r="E186" s="10">
        <f>E187+E205+E225+E261</f>
        <v>371806.19999999995</v>
      </c>
      <c r="F186" s="10">
        <f>F187+F205+F225+F261</f>
        <v>366954.1</v>
      </c>
      <c r="G186" s="24"/>
    </row>
    <row r="187" spans="1:7" s="2" customFormat="1" outlineLevel="4">
      <c r="A187" s="5" t="s">
        <v>98</v>
      </c>
      <c r="B187" s="7" t="s">
        <v>99</v>
      </c>
      <c r="C187" s="7"/>
      <c r="D187" s="7"/>
      <c r="E187" s="10">
        <f>E188</f>
        <v>84249.7</v>
      </c>
      <c r="F187" s="10">
        <f>F188</f>
        <v>83573</v>
      </c>
      <c r="G187" s="24"/>
    </row>
    <row r="188" spans="1:7" ht="25.5" outlineLevel="5">
      <c r="A188" s="4" t="s">
        <v>343</v>
      </c>
      <c r="B188" s="6" t="s">
        <v>99</v>
      </c>
      <c r="C188" s="6" t="s">
        <v>86</v>
      </c>
      <c r="D188" s="6"/>
      <c r="E188" s="9">
        <f>E189</f>
        <v>84249.7</v>
      </c>
      <c r="F188" s="9">
        <f>F189</f>
        <v>83573</v>
      </c>
      <c r="G188" s="24"/>
    </row>
    <row r="189" spans="1:7" s="2" customFormat="1" ht="25.5" outlineLevel="1">
      <c r="A189" s="4" t="s">
        <v>100</v>
      </c>
      <c r="B189" s="6" t="s">
        <v>99</v>
      </c>
      <c r="C189" s="6" t="s">
        <v>101</v>
      </c>
      <c r="D189" s="6"/>
      <c r="E189" s="9">
        <f>E194+E197+E199+E201+E203+E190+E192</f>
        <v>84249.7</v>
      </c>
      <c r="F189" s="9">
        <f>F194+F197+F199+F201+F203+F190+F192</f>
        <v>83573</v>
      </c>
      <c r="G189" s="24"/>
    </row>
    <row r="190" spans="1:7" s="2" customFormat="1" ht="38.25" hidden="1" outlineLevel="1">
      <c r="A190" s="8" t="s">
        <v>404</v>
      </c>
      <c r="B190" s="12" t="s">
        <v>99</v>
      </c>
      <c r="C190" s="12" t="s">
        <v>405</v>
      </c>
      <c r="D190" s="12"/>
      <c r="E190" s="9">
        <f>E191</f>
        <v>0</v>
      </c>
      <c r="F190" s="9">
        <f>F191</f>
        <v>0</v>
      </c>
      <c r="G190" s="24"/>
    </row>
    <row r="191" spans="1:7" s="2" customFormat="1" hidden="1" outlineLevel="1">
      <c r="A191" s="8" t="s">
        <v>406</v>
      </c>
      <c r="B191" s="12" t="s">
        <v>99</v>
      </c>
      <c r="C191" s="12" t="s">
        <v>405</v>
      </c>
      <c r="D191" s="12" t="s">
        <v>20</v>
      </c>
      <c r="E191" s="9">
        <v>0</v>
      </c>
      <c r="F191" s="9">
        <v>0</v>
      </c>
      <c r="G191" s="24"/>
    </row>
    <row r="192" spans="1:7" s="2" customFormat="1" ht="76.5" hidden="1" outlineLevel="1">
      <c r="A192" s="8" t="s">
        <v>446</v>
      </c>
      <c r="B192" s="12" t="s">
        <v>99</v>
      </c>
      <c r="C192" s="20" t="s">
        <v>445</v>
      </c>
      <c r="D192" s="20"/>
      <c r="E192" s="9">
        <f>E193</f>
        <v>15000</v>
      </c>
      <c r="F192" s="9">
        <f>F193</f>
        <v>15000</v>
      </c>
      <c r="G192" s="24"/>
    </row>
    <row r="193" spans="1:7" s="2" customFormat="1" ht="34.5" hidden="1" customHeight="1" outlineLevel="1">
      <c r="A193" s="4" t="s">
        <v>408</v>
      </c>
      <c r="B193" s="12" t="s">
        <v>99</v>
      </c>
      <c r="C193" s="20" t="s">
        <v>445</v>
      </c>
      <c r="D193" s="20" t="s">
        <v>16</v>
      </c>
      <c r="E193" s="9">
        <v>15000</v>
      </c>
      <c r="F193" s="9">
        <v>15000</v>
      </c>
      <c r="G193" s="24"/>
    </row>
    <row r="194" spans="1:7" s="2" customFormat="1" ht="38.25" outlineLevel="2">
      <c r="A194" s="4" t="s">
        <v>289</v>
      </c>
      <c r="B194" s="6" t="s">
        <v>99</v>
      </c>
      <c r="C194" s="6" t="s">
        <v>102</v>
      </c>
      <c r="D194" s="6"/>
      <c r="E194" s="9">
        <f>E195+E196</f>
        <v>2650.8</v>
      </c>
      <c r="F194" s="9">
        <f>F195+F196</f>
        <v>2489.1999999999998</v>
      </c>
      <c r="G194" s="24"/>
    </row>
    <row r="195" spans="1:7" s="2" customFormat="1" ht="30" customHeight="1" outlineLevel="3">
      <c r="A195" s="4" t="s">
        <v>15</v>
      </c>
      <c r="B195" s="6" t="s">
        <v>99</v>
      </c>
      <c r="C195" s="6" t="s">
        <v>102</v>
      </c>
      <c r="D195" s="6" t="s">
        <v>16</v>
      </c>
      <c r="E195" s="9">
        <v>1912.5</v>
      </c>
      <c r="F195" s="9">
        <v>2489.1999999999998</v>
      </c>
      <c r="G195" s="24"/>
    </row>
    <row r="196" spans="1:7" outlineLevel="4">
      <c r="A196" s="4" t="s">
        <v>19</v>
      </c>
      <c r="B196" s="6" t="s">
        <v>99</v>
      </c>
      <c r="C196" s="6" t="s">
        <v>102</v>
      </c>
      <c r="D196" s="6" t="s">
        <v>20</v>
      </c>
      <c r="E196" s="9">
        <v>738.3</v>
      </c>
      <c r="F196" s="9">
        <v>0</v>
      </c>
      <c r="G196" s="24"/>
    </row>
    <row r="197" spans="1:7" ht="25.5" outlineLevel="5">
      <c r="A197" s="4" t="s">
        <v>290</v>
      </c>
      <c r="B197" s="6" t="s">
        <v>99</v>
      </c>
      <c r="C197" s="6" t="s">
        <v>103</v>
      </c>
      <c r="D197" s="6"/>
      <c r="E197" s="9">
        <f>E198</f>
        <v>1902.4</v>
      </c>
      <c r="F197" s="9">
        <f>F198</f>
        <v>1821.6</v>
      </c>
      <c r="G197" s="24"/>
    </row>
    <row r="198" spans="1:7" ht="29.25" customHeight="1" outlineLevel="3">
      <c r="A198" s="4" t="s">
        <v>15</v>
      </c>
      <c r="B198" s="6" t="s">
        <v>99</v>
      </c>
      <c r="C198" s="6" t="s">
        <v>103</v>
      </c>
      <c r="D198" s="6" t="s">
        <v>16</v>
      </c>
      <c r="E198" s="9">
        <v>1902.4</v>
      </c>
      <c r="F198" s="9">
        <v>1821.6</v>
      </c>
      <c r="G198" s="24"/>
    </row>
    <row r="199" spans="1:7" ht="50.25" hidden="1" customHeight="1" outlineLevel="4">
      <c r="A199" s="4" t="s">
        <v>291</v>
      </c>
      <c r="B199" s="6" t="s">
        <v>99</v>
      </c>
      <c r="C199" s="6" t="s">
        <v>104</v>
      </c>
      <c r="D199" s="6"/>
      <c r="E199" s="9">
        <f>E200</f>
        <v>40</v>
      </c>
      <c r="F199" s="9">
        <f>F200</f>
        <v>40</v>
      </c>
      <c r="G199" s="24"/>
    </row>
    <row r="200" spans="1:7" s="2" customFormat="1" ht="38.25" hidden="1" outlineLevel="5">
      <c r="A200" s="4" t="s">
        <v>15</v>
      </c>
      <c r="B200" s="6" t="s">
        <v>99</v>
      </c>
      <c r="C200" s="6" t="s">
        <v>104</v>
      </c>
      <c r="D200" s="6" t="s">
        <v>16</v>
      </c>
      <c r="E200" s="9">
        <v>40</v>
      </c>
      <c r="F200" s="9">
        <v>40</v>
      </c>
      <c r="G200" s="24"/>
    </row>
    <row r="201" spans="1:7" s="2" customFormat="1" ht="38.25" collapsed="1">
      <c r="A201" s="4" t="s">
        <v>292</v>
      </c>
      <c r="B201" s="6" t="s">
        <v>99</v>
      </c>
      <c r="C201" s="6" t="s">
        <v>105</v>
      </c>
      <c r="D201" s="6"/>
      <c r="E201" s="9">
        <f>E202</f>
        <v>400</v>
      </c>
      <c r="F201" s="9">
        <f>F202</f>
        <v>365.7</v>
      </c>
      <c r="G201" s="24"/>
    </row>
    <row r="202" spans="1:7" s="2" customFormat="1" ht="38.25" outlineLevel="1">
      <c r="A202" s="4" t="s">
        <v>15</v>
      </c>
      <c r="B202" s="6" t="s">
        <v>99</v>
      </c>
      <c r="C202" s="6" t="s">
        <v>105</v>
      </c>
      <c r="D202" s="6" t="s">
        <v>16</v>
      </c>
      <c r="E202" s="9">
        <v>400</v>
      </c>
      <c r="F202" s="9">
        <v>365.7</v>
      </c>
      <c r="G202" s="24"/>
    </row>
    <row r="203" spans="1:7" s="2" customFormat="1" ht="38.25" outlineLevel="2">
      <c r="A203" s="4" t="s">
        <v>293</v>
      </c>
      <c r="B203" s="6" t="s">
        <v>99</v>
      </c>
      <c r="C203" s="6" t="s">
        <v>106</v>
      </c>
      <c r="D203" s="6"/>
      <c r="E203" s="9">
        <f>E204</f>
        <v>64256.5</v>
      </c>
      <c r="F203" s="9">
        <f>F204</f>
        <v>63856.5</v>
      </c>
      <c r="G203" s="24"/>
    </row>
    <row r="204" spans="1:7" s="2" customFormat="1" ht="25.5" outlineLevel="3">
      <c r="A204" s="4" t="s">
        <v>90</v>
      </c>
      <c r="B204" s="6" t="s">
        <v>99</v>
      </c>
      <c r="C204" s="6" t="s">
        <v>106</v>
      </c>
      <c r="D204" s="6" t="s">
        <v>91</v>
      </c>
      <c r="E204" s="9">
        <v>64256.5</v>
      </c>
      <c r="F204" s="9">
        <v>63856.5</v>
      </c>
      <c r="G204" s="24"/>
    </row>
    <row r="205" spans="1:7" s="2" customFormat="1" outlineLevel="4">
      <c r="A205" s="5" t="s">
        <v>107</v>
      </c>
      <c r="B205" s="7" t="s">
        <v>108</v>
      </c>
      <c r="C205" s="7"/>
      <c r="D205" s="7"/>
      <c r="E205" s="10">
        <f>E206+E220</f>
        <v>70980.2</v>
      </c>
      <c r="F205" s="10">
        <f>F206+F220</f>
        <v>65883</v>
      </c>
      <c r="G205" s="24"/>
    </row>
    <row r="206" spans="1:7" ht="25.5" outlineLevel="5">
      <c r="A206" s="4" t="s">
        <v>343</v>
      </c>
      <c r="B206" s="6" t="s">
        <v>108</v>
      </c>
      <c r="C206" s="6" t="s">
        <v>86</v>
      </c>
      <c r="D206" s="6"/>
      <c r="E206" s="9">
        <f>E207</f>
        <v>67797.399999999994</v>
      </c>
      <c r="F206" s="9">
        <f>F207</f>
        <v>62700.2</v>
      </c>
      <c r="G206" s="24"/>
    </row>
    <row r="207" spans="1:7" ht="25.5" outlineLevel="4">
      <c r="A207" s="4" t="s">
        <v>109</v>
      </c>
      <c r="B207" s="6" t="s">
        <v>108</v>
      </c>
      <c r="C207" s="6" t="s">
        <v>110</v>
      </c>
      <c r="D207" s="6"/>
      <c r="E207" s="9">
        <f>E208+E210+E212+E214+E216+E218</f>
        <v>67797.399999999994</v>
      </c>
      <c r="F207" s="9">
        <f>F208+F210+F212+F214+F216+F218</f>
        <v>62700.2</v>
      </c>
      <c r="G207" s="24"/>
    </row>
    <row r="208" spans="1:7" s="19" customFormat="1" hidden="1" outlineLevel="4">
      <c r="A208" s="4" t="s">
        <v>443</v>
      </c>
      <c r="B208" s="6" t="s">
        <v>108</v>
      </c>
      <c r="C208" s="11" t="s">
        <v>444</v>
      </c>
      <c r="D208" s="6"/>
      <c r="E208" s="9">
        <f>E209</f>
        <v>2266.1999999999998</v>
      </c>
      <c r="F208" s="9">
        <f>F209</f>
        <v>2266.1999999999998</v>
      </c>
      <c r="G208" s="24"/>
    </row>
    <row r="209" spans="1:7" s="19" customFormat="1" ht="30.75" hidden="1" customHeight="1" outlineLevel="4">
      <c r="A209" s="4" t="s">
        <v>408</v>
      </c>
      <c r="B209" s="6" t="s">
        <v>108</v>
      </c>
      <c r="C209" s="11" t="s">
        <v>444</v>
      </c>
      <c r="D209" s="6">
        <v>200</v>
      </c>
      <c r="E209" s="9">
        <v>2266.1999999999998</v>
      </c>
      <c r="F209" s="9">
        <v>2266.1999999999998</v>
      </c>
      <c r="G209" s="24"/>
    </row>
    <row r="210" spans="1:7" ht="22.5" customHeight="1" outlineLevel="5">
      <c r="A210" s="4" t="s">
        <v>294</v>
      </c>
      <c r="B210" s="6" t="s">
        <v>108</v>
      </c>
      <c r="C210" s="6" t="s">
        <v>111</v>
      </c>
      <c r="D210" s="6"/>
      <c r="E210" s="9">
        <f>E211</f>
        <v>14046.4</v>
      </c>
      <c r="F210" s="9">
        <f>F211</f>
        <v>15377.7</v>
      </c>
      <c r="G210" s="24"/>
    </row>
    <row r="211" spans="1:7" ht="31.5" customHeight="1" outlineLevel="4">
      <c r="A211" s="4" t="s">
        <v>15</v>
      </c>
      <c r="B211" s="6" t="s">
        <v>108</v>
      </c>
      <c r="C211" s="6" t="s">
        <v>111</v>
      </c>
      <c r="D211" s="6" t="s">
        <v>16</v>
      </c>
      <c r="E211" s="9">
        <v>14046.4</v>
      </c>
      <c r="F211" s="9">
        <v>15377.7</v>
      </c>
      <c r="G211" s="24"/>
    </row>
    <row r="212" spans="1:7" ht="25.5" outlineLevel="5">
      <c r="A212" s="4" t="s">
        <v>295</v>
      </c>
      <c r="B212" s="6" t="s">
        <v>108</v>
      </c>
      <c r="C212" s="6" t="s">
        <v>112</v>
      </c>
      <c r="D212" s="6"/>
      <c r="E212" s="9">
        <f>E213</f>
        <v>16237.9</v>
      </c>
      <c r="F212" s="9">
        <f>F213</f>
        <v>16323.8</v>
      </c>
      <c r="G212" s="24"/>
    </row>
    <row r="213" spans="1:7" ht="32.25" customHeight="1" outlineLevel="4">
      <c r="A213" s="4" t="s">
        <v>15</v>
      </c>
      <c r="B213" s="6" t="s">
        <v>108</v>
      </c>
      <c r="C213" s="6" t="s">
        <v>112</v>
      </c>
      <c r="D213" s="6" t="s">
        <v>16</v>
      </c>
      <c r="E213" s="9">
        <v>16237.9</v>
      </c>
      <c r="F213" s="9">
        <v>16323.8</v>
      </c>
      <c r="G213" s="24"/>
    </row>
    <row r="214" spans="1:7" ht="38.25" outlineLevel="5">
      <c r="A214" s="4" t="s">
        <v>390</v>
      </c>
      <c r="B214" s="6" t="s">
        <v>108</v>
      </c>
      <c r="C214" s="6" t="s">
        <v>345</v>
      </c>
      <c r="D214" s="6"/>
      <c r="E214" s="9">
        <f>E215</f>
        <v>207.4</v>
      </c>
      <c r="F214" s="9">
        <f>F215</f>
        <v>200</v>
      </c>
      <c r="G214" s="24"/>
    </row>
    <row r="215" spans="1:7" ht="25.5" outlineLevel="4">
      <c r="A215" s="4" t="s">
        <v>90</v>
      </c>
      <c r="B215" s="6" t="s">
        <v>108</v>
      </c>
      <c r="C215" s="6" t="s">
        <v>345</v>
      </c>
      <c r="D215" s="6" t="s">
        <v>91</v>
      </c>
      <c r="E215" s="9">
        <v>207.4</v>
      </c>
      <c r="F215" s="9">
        <v>200</v>
      </c>
      <c r="G215" s="24"/>
    </row>
    <row r="216" spans="1:7" s="2" customFormat="1" ht="38.25" outlineLevel="1">
      <c r="A216" s="4" t="s">
        <v>296</v>
      </c>
      <c r="B216" s="6" t="s">
        <v>108</v>
      </c>
      <c r="C216" s="6" t="s">
        <v>113</v>
      </c>
      <c r="D216" s="6"/>
      <c r="E216" s="9">
        <f>E217</f>
        <v>35039.5</v>
      </c>
      <c r="F216" s="9">
        <f>F217</f>
        <v>28532.5</v>
      </c>
      <c r="G216" s="24"/>
    </row>
    <row r="217" spans="1:7" s="2" customFormat="1" ht="25.5" outlineLevel="2">
      <c r="A217" s="4" t="s">
        <v>90</v>
      </c>
      <c r="B217" s="6" t="s">
        <v>108</v>
      </c>
      <c r="C217" s="6" t="s">
        <v>113</v>
      </c>
      <c r="D217" s="6" t="s">
        <v>91</v>
      </c>
      <c r="E217" s="9">
        <v>35039.5</v>
      </c>
      <c r="F217" s="9">
        <v>28532.5</v>
      </c>
      <c r="G217" s="24"/>
    </row>
    <row r="218" spans="1:7" s="2" customFormat="1" hidden="1" outlineLevel="3">
      <c r="A218" s="4" t="s">
        <v>114</v>
      </c>
      <c r="B218" s="6" t="s">
        <v>108</v>
      </c>
      <c r="C218" s="6" t="s">
        <v>115</v>
      </c>
      <c r="D218" s="6"/>
      <c r="E218" s="9">
        <f>E219</f>
        <v>0</v>
      </c>
      <c r="F218" s="9">
        <f>F219</f>
        <v>0</v>
      </c>
      <c r="G218" s="24"/>
    </row>
    <row r="219" spans="1:7" ht="25.5" hidden="1" outlineLevel="4">
      <c r="A219" s="4" t="s">
        <v>90</v>
      </c>
      <c r="B219" s="6" t="s">
        <v>108</v>
      </c>
      <c r="C219" s="6" t="s">
        <v>115</v>
      </c>
      <c r="D219" s="6" t="s">
        <v>91</v>
      </c>
      <c r="E219" s="9">
        <v>0</v>
      </c>
      <c r="F219" s="9">
        <v>0</v>
      </c>
      <c r="G219" s="24"/>
    </row>
    <row r="220" spans="1:7" s="2" customFormat="1" ht="38.25" hidden="1" outlineLevel="5">
      <c r="A220" s="4" t="s">
        <v>333</v>
      </c>
      <c r="B220" s="6" t="s">
        <v>108</v>
      </c>
      <c r="C220" s="6" t="s">
        <v>42</v>
      </c>
      <c r="D220" s="6"/>
      <c r="E220" s="9">
        <f>E221+E223</f>
        <v>3182.7999999999997</v>
      </c>
      <c r="F220" s="9">
        <f>F221+F223</f>
        <v>3182.7999999999997</v>
      </c>
      <c r="G220" s="24"/>
    </row>
    <row r="221" spans="1:7" hidden="1" outlineLevel="5">
      <c r="A221" s="4" t="s">
        <v>116</v>
      </c>
      <c r="B221" s="6" t="s">
        <v>108</v>
      </c>
      <c r="C221" s="6" t="s">
        <v>117</v>
      </c>
      <c r="D221" s="6"/>
      <c r="E221" s="9">
        <f>E222</f>
        <v>3180.7</v>
      </c>
      <c r="F221" s="9">
        <f>F222</f>
        <v>3180.7</v>
      </c>
      <c r="G221" s="24"/>
    </row>
    <row r="222" spans="1:7" ht="25.5" hidden="1" outlineLevel="4">
      <c r="A222" s="4" t="s">
        <v>90</v>
      </c>
      <c r="B222" s="6" t="s">
        <v>108</v>
      </c>
      <c r="C222" s="6" t="s">
        <v>117</v>
      </c>
      <c r="D222" s="6" t="s">
        <v>91</v>
      </c>
      <c r="E222" s="9">
        <v>3180.7</v>
      </c>
      <c r="F222" s="9">
        <v>3180.7</v>
      </c>
      <c r="G222" s="24"/>
    </row>
    <row r="223" spans="1:7" hidden="1" outlineLevel="5">
      <c r="A223" s="4" t="s">
        <v>346</v>
      </c>
      <c r="B223" s="6" t="s">
        <v>108</v>
      </c>
      <c r="C223" s="6" t="s">
        <v>347</v>
      </c>
      <c r="D223" s="6"/>
      <c r="E223" s="9">
        <f>E224</f>
        <v>2.1</v>
      </c>
      <c r="F223" s="9">
        <f>F224</f>
        <v>2.1</v>
      </c>
      <c r="G223" s="24"/>
    </row>
    <row r="224" spans="1:7" ht="30.75" hidden="1" customHeight="1" outlineLevel="4">
      <c r="A224" s="4" t="s">
        <v>15</v>
      </c>
      <c r="B224" s="6" t="s">
        <v>108</v>
      </c>
      <c r="C224" s="6" t="s">
        <v>347</v>
      </c>
      <c r="D224" s="6" t="s">
        <v>16</v>
      </c>
      <c r="E224" s="9">
        <v>2.1</v>
      </c>
      <c r="F224" s="9">
        <v>2.1</v>
      </c>
      <c r="G224" s="24"/>
    </row>
    <row r="225" spans="1:7" s="2" customFormat="1" outlineLevel="5">
      <c r="A225" s="5" t="s">
        <v>118</v>
      </c>
      <c r="B225" s="7" t="s">
        <v>119</v>
      </c>
      <c r="C225" s="7"/>
      <c r="D225" s="7"/>
      <c r="E225" s="10">
        <f>E226+E248+E251+E259</f>
        <v>127684.89999999998</v>
      </c>
      <c r="F225" s="10">
        <f>F226+F248+F251+F259</f>
        <v>127322.29999999999</v>
      </c>
      <c r="G225" s="24"/>
    </row>
    <row r="226" spans="1:7" ht="25.5" outlineLevel="4">
      <c r="A226" s="4" t="s">
        <v>343</v>
      </c>
      <c r="B226" s="6" t="s">
        <v>119</v>
      </c>
      <c r="C226" s="6" t="s">
        <v>86</v>
      </c>
      <c r="D226" s="6"/>
      <c r="E226" s="9">
        <f>E227</f>
        <v>59137.4</v>
      </c>
      <c r="F226" s="9">
        <f>F227</f>
        <v>60409.999999999993</v>
      </c>
      <c r="G226" s="24"/>
    </row>
    <row r="227" spans="1:7" ht="25.5" outlineLevel="5">
      <c r="A227" s="4" t="s">
        <v>120</v>
      </c>
      <c r="B227" s="6" t="s">
        <v>119</v>
      </c>
      <c r="C227" s="6" t="s">
        <v>121</v>
      </c>
      <c r="D227" s="6"/>
      <c r="E227" s="9">
        <f>E228+E230+E232+E234+E236+E238+E240+E242+E244+E246</f>
        <v>59137.4</v>
      </c>
      <c r="F227" s="9">
        <f>F228+F230+F232+F234+F236+F238+F240+F242+F244+F246</f>
        <v>60409.999999999993</v>
      </c>
      <c r="G227" s="24"/>
    </row>
    <row r="228" spans="1:7" ht="43.5" customHeight="1" outlineLevel="2">
      <c r="A228" s="4" t="s">
        <v>297</v>
      </c>
      <c r="B228" s="6" t="s">
        <v>119</v>
      </c>
      <c r="C228" s="6" t="s">
        <v>122</v>
      </c>
      <c r="D228" s="6"/>
      <c r="E228" s="9">
        <f>E229</f>
        <v>5795.8</v>
      </c>
      <c r="F228" s="9">
        <f>F229</f>
        <v>5562.6</v>
      </c>
      <c r="G228" s="24"/>
    </row>
    <row r="229" spans="1:7" ht="30" customHeight="1" outlineLevel="4">
      <c r="A229" s="4" t="s">
        <v>15</v>
      </c>
      <c r="B229" s="6" t="s">
        <v>119</v>
      </c>
      <c r="C229" s="6" t="s">
        <v>122</v>
      </c>
      <c r="D229" s="6" t="s">
        <v>16</v>
      </c>
      <c r="E229" s="9">
        <v>5795.8</v>
      </c>
      <c r="F229" s="9">
        <v>5562.6</v>
      </c>
      <c r="G229" s="24"/>
    </row>
    <row r="230" spans="1:7" ht="51" hidden="1" outlineLevel="5">
      <c r="A230" s="4" t="s">
        <v>123</v>
      </c>
      <c r="B230" s="6" t="s">
        <v>119</v>
      </c>
      <c r="C230" s="6" t="s">
        <v>124</v>
      </c>
      <c r="D230" s="6"/>
      <c r="E230" s="9">
        <f>E231</f>
        <v>4021</v>
      </c>
      <c r="F230" s="9">
        <f>F231</f>
        <v>4021</v>
      </c>
      <c r="G230" s="24"/>
    </row>
    <row r="231" spans="1:7" ht="30.75" hidden="1" customHeight="1" outlineLevel="2">
      <c r="A231" s="4" t="s">
        <v>15</v>
      </c>
      <c r="B231" s="6" t="s">
        <v>119</v>
      </c>
      <c r="C231" s="6" t="s">
        <v>124</v>
      </c>
      <c r="D231" s="6" t="s">
        <v>16</v>
      </c>
      <c r="E231" s="9">
        <v>4021</v>
      </c>
      <c r="F231" s="9">
        <v>4021</v>
      </c>
      <c r="G231" s="24"/>
    </row>
    <row r="232" spans="1:7" ht="25.5" outlineLevel="4">
      <c r="A232" s="4" t="s">
        <v>125</v>
      </c>
      <c r="B232" s="6" t="s">
        <v>119</v>
      </c>
      <c r="C232" s="6" t="s">
        <v>126</v>
      </c>
      <c r="D232" s="6"/>
      <c r="E232" s="9">
        <f>E233</f>
        <v>1400</v>
      </c>
      <c r="F232" s="9">
        <f>F233</f>
        <v>1343.3</v>
      </c>
      <c r="G232" s="24"/>
    </row>
    <row r="233" spans="1:7" ht="38.25" outlineLevel="2">
      <c r="A233" s="4" t="s">
        <v>15</v>
      </c>
      <c r="B233" s="6" t="s">
        <v>119</v>
      </c>
      <c r="C233" s="6" t="s">
        <v>126</v>
      </c>
      <c r="D233" s="6" t="s">
        <v>16</v>
      </c>
      <c r="E233" s="9">
        <v>1400</v>
      </c>
      <c r="F233" s="9">
        <v>1343.3</v>
      </c>
      <c r="G233" s="24"/>
    </row>
    <row r="234" spans="1:7" outlineLevel="3">
      <c r="A234" s="4" t="s">
        <v>348</v>
      </c>
      <c r="B234" s="6" t="s">
        <v>119</v>
      </c>
      <c r="C234" s="6" t="s">
        <v>127</v>
      </c>
      <c r="D234" s="6"/>
      <c r="E234" s="9">
        <f>E235</f>
        <v>23714.799999999999</v>
      </c>
      <c r="F234" s="9">
        <f>F235</f>
        <v>26504.7</v>
      </c>
      <c r="G234" s="24"/>
    </row>
    <row r="235" spans="1:7" s="2" customFormat="1" ht="30" customHeight="1" outlineLevel="4">
      <c r="A235" s="4" t="s">
        <v>15</v>
      </c>
      <c r="B235" s="6" t="s">
        <v>119</v>
      </c>
      <c r="C235" s="6" t="s">
        <v>127</v>
      </c>
      <c r="D235" s="6" t="s">
        <v>16</v>
      </c>
      <c r="E235" s="9">
        <v>23714.799999999999</v>
      </c>
      <c r="F235" s="9">
        <v>26504.7</v>
      </c>
      <c r="G235" s="24"/>
    </row>
    <row r="236" spans="1:7" hidden="1" outlineLevel="5">
      <c r="A236" s="4" t="s">
        <v>128</v>
      </c>
      <c r="B236" s="6" t="s">
        <v>119</v>
      </c>
      <c r="C236" s="6" t="s">
        <v>129</v>
      </c>
      <c r="D236" s="6"/>
      <c r="E236" s="9">
        <f>E237</f>
        <v>2750</v>
      </c>
      <c r="F236" s="9">
        <f>F237</f>
        <v>2750</v>
      </c>
      <c r="G236" s="24"/>
    </row>
    <row r="237" spans="1:7" ht="38.25" hidden="1" outlineLevel="4">
      <c r="A237" s="4" t="s">
        <v>15</v>
      </c>
      <c r="B237" s="6" t="s">
        <v>119</v>
      </c>
      <c r="C237" s="6" t="s">
        <v>129</v>
      </c>
      <c r="D237" s="6" t="s">
        <v>16</v>
      </c>
      <c r="E237" s="9">
        <v>2750</v>
      </c>
      <c r="F237" s="9">
        <v>2750</v>
      </c>
      <c r="G237" s="24"/>
    </row>
    <row r="238" spans="1:7" ht="38.25" outlineLevel="5">
      <c r="A238" s="4" t="s">
        <v>130</v>
      </c>
      <c r="B238" s="6" t="s">
        <v>119</v>
      </c>
      <c r="C238" s="6" t="s">
        <v>131</v>
      </c>
      <c r="D238" s="6"/>
      <c r="E238" s="9">
        <f>E239</f>
        <v>18650.2</v>
      </c>
      <c r="F238" s="9">
        <f>F239</f>
        <v>17343.099999999999</v>
      </c>
      <c r="G238" s="24"/>
    </row>
    <row r="239" spans="1:7" ht="30.75" customHeight="1" outlineLevel="4">
      <c r="A239" s="4" t="s">
        <v>15</v>
      </c>
      <c r="B239" s="6" t="s">
        <v>119</v>
      </c>
      <c r="C239" s="6" t="s">
        <v>131</v>
      </c>
      <c r="D239" s="6" t="s">
        <v>16</v>
      </c>
      <c r="E239" s="9">
        <v>18650.2</v>
      </c>
      <c r="F239" s="9">
        <v>17343.099999999999</v>
      </c>
      <c r="G239" s="24"/>
    </row>
    <row r="240" spans="1:7" ht="38.25" outlineLevel="5">
      <c r="A240" s="4" t="s">
        <v>132</v>
      </c>
      <c r="B240" s="6" t="s">
        <v>119</v>
      </c>
      <c r="C240" s="6" t="s">
        <v>133</v>
      </c>
      <c r="D240" s="6"/>
      <c r="E240" s="9">
        <f>E241</f>
        <v>1768</v>
      </c>
      <c r="F240" s="9">
        <f>F241</f>
        <v>1766.9</v>
      </c>
      <c r="G240" s="24"/>
    </row>
    <row r="241" spans="1:7" ht="38.25" outlineLevel="4">
      <c r="A241" s="4" t="s">
        <v>15</v>
      </c>
      <c r="B241" s="6" t="s">
        <v>119</v>
      </c>
      <c r="C241" s="6" t="s">
        <v>133</v>
      </c>
      <c r="D241" s="6" t="s">
        <v>16</v>
      </c>
      <c r="E241" s="9">
        <v>1768</v>
      </c>
      <c r="F241" s="9">
        <v>1766.9</v>
      </c>
      <c r="G241" s="24"/>
    </row>
    <row r="242" spans="1:7" ht="38.25" outlineLevel="5">
      <c r="A242" s="4" t="s">
        <v>134</v>
      </c>
      <c r="B242" s="6" t="s">
        <v>119</v>
      </c>
      <c r="C242" s="6" t="s">
        <v>135</v>
      </c>
      <c r="D242" s="6"/>
      <c r="E242" s="9">
        <f>E243</f>
        <v>531.9</v>
      </c>
      <c r="F242" s="9">
        <f>F243</f>
        <v>522.70000000000005</v>
      </c>
      <c r="G242" s="24"/>
    </row>
    <row r="243" spans="1:7" ht="38.25" outlineLevel="4">
      <c r="A243" s="4" t="s">
        <v>15</v>
      </c>
      <c r="B243" s="6" t="s">
        <v>119</v>
      </c>
      <c r="C243" s="6" t="s">
        <v>135</v>
      </c>
      <c r="D243" s="6" t="s">
        <v>16</v>
      </c>
      <c r="E243" s="9">
        <v>531.9</v>
      </c>
      <c r="F243" s="9">
        <v>522.70000000000005</v>
      </c>
      <c r="G243" s="24"/>
    </row>
    <row r="244" spans="1:7" ht="38.25" hidden="1" outlineLevel="4">
      <c r="A244" s="8" t="s">
        <v>298</v>
      </c>
      <c r="B244" s="6" t="s">
        <v>119</v>
      </c>
      <c r="C244" s="11" t="s">
        <v>136</v>
      </c>
      <c r="D244" s="6"/>
      <c r="E244" s="9">
        <f>E245</f>
        <v>495.7</v>
      </c>
      <c r="F244" s="9">
        <f>F245</f>
        <v>495.7</v>
      </c>
      <c r="G244" s="24"/>
    </row>
    <row r="245" spans="1:7" ht="38.25" hidden="1" outlineLevel="4">
      <c r="A245" s="4" t="s">
        <v>15</v>
      </c>
      <c r="B245" s="6" t="s">
        <v>119</v>
      </c>
      <c r="C245" s="11" t="s">
        <v>136</v>
      </c>
      <c r="D245" s="6">
        <v>200</v>
      </c>
      <c r="E245" s="9">
        <v>495.7</v>
      </c>
      <c r="F245" s="9">
        <v>495.7</v>
      </c>
      <c r="G245" s="24"/>
    </row>
    <row r="246" spans="1:7" outlineLevel="5">
      <c r="A246" s="4" t="s">
        <v>299</v>
      </c>
      <c r="B246" s="6" t="s">
        <v>119</v>
      </c>
      <c r="C246" s="6" t="s">
        <v>137</v>
      </c>
      <c r="D246" s="6"/>
      <c r="E246" s="9">
        <f>E247</f>
        <v>10</v>
      </c>
      <c r="F246" s="9">
        <f>F247</f>
        <v>100</v>
      </c>
      <c r="G246" s="24"/>
    </row>
    <row r="247" spans="1:7" ht="38.25" outlineLevel="4">
      <c r="A247" s="4" t="s">
        <v>15</v>
      </c>
      <c r="B247" s="6" t="s">
        <v>119</v>
      </c>
      <c r="C247" s="6" t="s">
        <v>137</v>
      </c>
      <c r="D247" s="6" t="s">
        <v>16</v>
      </c>
      <c r="E247" s="9">
        <v>10</v>
      </c>
      <c r="F247" s="9">
        <v>100</v>
      </c>
      <c r="G247" s="24"/>
    </row>
    <row r="248" spans="1:7" ht="25.5" outlineLevel="5">
      <c r="A248" s="4" t="s">
        <v>332</v>
      </c>
      <c r="B248" s="6" t="s">
        <v>119</v>
      </c>
      <c r="C248" s="6" t="s">
        <v>39</v>
      </c>
      <c r="D248" s="6"/>
      <c r="E248" s="9">
        <f>E249</f>
        <v>1355.5</v>
      </c>
      <c r="F248" s="9">
        <f>F249</f>
        <v>980</v>
      </c>
      <c r="G248" s="24"/>
    </row>
    <row r="249" spans="1:7" s="2" customFormat="1" ht="51" outlineLevel="4">
      <c r="A249" s="4" t="s">
        <v>349</v>
      </c>
      <c r="B249" s="6" t="s">
        <v>119</v>
      </c>
      <c r="C249" s="6" t="s">
        <v>138</v>
      </c>
      <c r="D249" s="6"/>
      <c r="E249" s="9">
        <f>E250</f>
        <v>1355.5</v>
      </c>
      <c r="F249" s="9">
        <f>F250</f>
        <v>980</v>
      </c>
      <c r="G249" s="24"/>
    </row>
    <row r="250" spans="1:7" ht="38.25" outlineLevel="5">
      <c r="A250" s="4" t="s">
        <v>15</v>
      </c>
      <c r="B250" s="6" t="s">
        <v>119</v>
      </c>
      <c r="C250" s="6" t="s">
        <v>138</v>
      </c>
      <c r="D250" s="6" t="s">
        <v>16</v>
      </c>
      <c r="E250" s="9">
        <v>1355.5</v>
      </c>
      <c r="F250" s="9">
        <v>980</v>
      </c>
      <c r="G250" s="24"/>
    </row>
    <row r="251" spans="1:7" ht="38.25" outlineLevel="4">
      <c r="A251" s="4" t="s">
        <v>300</v>
      </c>
      <c r="B251" s="6" t="s">
        <v>119</v>
      </c>
      <c r="C251" s="6" t="s">
        <v>139</v>
      </c>
      <c r="D251" s="6"/>
      <c r="E251" s="9">
        <f>E254+E256+E252</f>
        <v>65932.299999999988</v>
      </c>
      <c r="F251" s="9">
        <f>F254+F256+F252</f>
        <v>65932.299999999988</v>
      </c>
      <c r="G251" s="25"/>
    </row>
    <row r="252" spans="1:7" ht="25.5" hidden="1" outlineLevel="4">
      <c r="A252" s="4" t="s">
        <v>407</v>
      </c>
      <c r="B252" s="12" t="s">
        <v>119</v>
      </c>
      <c r="C252" s="12">
        <v>1600400000</v>
      </c>
      <c r="D252" s="12"/>
      <c r="E252" s="9">
        <f>E253</f>
        <v>28028.400000000001</v>
      </c>
      <c r="F252" s="9">
        <f>F253</f>
        <v>28028.400000000001</v>
      </c>
      <c r="G252" s="25"/>
    </row>
    <row r="253" spans="1:7" ht="30.75" hidden="1" customHeight="1" outlineLevel="4">
      <c r="A253" s="4" t="s">
        <v>408</v>
      </c>
      <c r="B253" s="12" t="s">
        <v>119</v>
      </c>
      <c r="C253" s="12">
        <v>1600400000</v>
      </c>
      <c r="D253" s="12">
        <v>200</v>
      </c>
      <c r="E253" s="9">
        <v>28028.400000000001</v>
      </c>
      <c r="F253" s="9">
        <v>28028.400000000001</v>
      </c>
      <c r="G253" s="25"/>
    </row>
    <row r="254" spans="1:7" ht="38.25" hidden="1" outlineLevel="4">
      <c r="A254" s="8" t="s">
        <v>397</v>
      </c>
      <c r="B254" s="12" t="s">
        <v>119</v>
      </c>
      <c r="C254" s="12" t="s">
        <v>398</v>
      </c>
      <c r="D254" s="12"/>
      <c r="E254" s="9">
        <f>E255</f>
        <v>1246.7</v>
      </c>
      <c r="F254" s="9">
        <f>F255</f>
        <v>1246.7</v>
      </c>
      <c r="G254" s="24"/>
    </row>
    <row r="255" spans="1:7" ht="38.25" hidden="1" outlineLevel="4">
      <c r="A255" s="8" t="s">
        <v>15</v>
      </c>
      <c r="B255" s="12" t="s">
        <v>119</v>
      </c>
      <c r="C255" s="12" t="s">
        <v>398</v>
      </c>
      <c r="D255" s="12" t="s">
        <v>16</v>
      </c>
      <c r="E255" s="9">
        <v>1246.7</v>
      </c>
      <c r="F255" s="9">
        <v>1246.7</v>
      </c>
      <c r="G255" s="24"/>
    </row>
    <row r="256" spans="1:7" ht="25.5" hidden="1" outlineLevel="5">
      <c r="A256" s="4" t="s">
        <v>140</v>
      </c>
      <c r="B256" s="6" t="s">
        <v>119</v>
      </c>
      <c r="C256" s="6" t="s">
        <v>141</v>
      </c>
      <c r="D256" s="6"/>
      <c r="E256" s="9">
        <f>E257+E258</f>
        <v>36657.199999999997</v>
      </c>
      <c r="F256" s="9">
        <f>F257+F258</f>
        <v>36657.199999999997</v>
      </c>
      <c r="G256" s="24"/>
    </row>
    <row r="257" spans="1:7" ht="38.25" hidden="1" outlineLevel="4">
      <c r="A257" s="4" t="s">
        <v>15</v>
      </c>
      <c r="B257" s="6" t="s">
        <v>119</v>
      </c>
      <c r="C257" s="6" t="s">
        <v>141</v>
      </c>
      <c r="D257" s="6" t="s">
        <v>16</v>
      </c>
      <c r="E257" s="9">
        <v>20127.900000000001</v>
      </c>
      <c r="F257" s="9">
        <v>20127.900000000001</v>
      </c>
      <c r="G257" s="24"/>
    </row>
    <row r="258" spans="1:7" ht="38.25" hidden="1" outlineLevel="2">
      <c r="A258" s="4" t="s">
        <v>59</v>
      </c>
      <c r="B258" s="6" t="s">
        <v>119</v>
      </c>
      <c r="C258" s="6" t="s">
        <v>141</v>
      </c>
      <c r="D258" s="6" t="s">
        <v>60</v>
      </c>
      <c r="E258" s="9">
        <v>16529.3</v>
      </c>
      <c r="F258" s="9">
        <v>16529.3</v>
      </c>
      <c r="G258" s="24"/>
    </row>
    <row r="259" spans="1:7" s="19" customFormat="1" outlineLevel="2">
      <c r="A259" s="4" t="s">
        <v>451</v>
      </c>
      <c r="B259" s="6" t="s">
        <v>119</v>
      </c>
      <c r="C259" s="6">
        <v>9900000000</v>
      </c>
      <c r="D259" s="6"/>
      <c r="E259" s="9">
        <f>E260</f>
        <v>1259.7</v>
      </c>
      <c r="F259" s="9">
        <f>F260</f>
        <v>0</v>
      </c>
      <c r="G259" s="24"/>
    </row>
    <row r="260" spans="1:7" s="19" customFormat="1" outlineLevel="2">
      <c r="A260" s="4" t="s">
        <v>406</v>
      </c>
      <c r="B260" s="6" t="s">
        <v>119</v>
      </c>
      <c r="C260" s="6">
        <v>9900000000</v>
      </c>
      <c r="D260" s="6">
        <v>800</v>
      </c>
      <c r="E260" s="9">
        <v>1259.7</v>
      </c>
      <c r="F260" s="9">
        <v>0</v>
      </c>
      <c r="G260" s="24"/>
    </row>
    <row r="261" spans="1:7" s="2" customFormat="1" ht="25.5" outlineLevel="4">
      <c r="A261" s="5" t="s">
        <v>142</v>
      </c>
      <c r="B261" s="7" t="s">
        <v>143</v>
      </c>
      <c r="C261" s="7"/>
      <c r="D261" s="7"/>
      <c r="E261" s="10">
        <f>E262+E275+E272</f>
        <v>88891.4</v>
      </c>
      <c r="F261" s="10">
        <f>F262+F275+F272</f>
        <v>90175.8</v>
      </c>
      <c r="G261" s="24"/>
    </row>
    <row r="262" spans="1:7" ht="25.5" outlineLevel="5">
      <c r="A262" s="4" t="s">
        <v>343</v>
      </c>
      <c r="B262" s="6" t="s">
        <v>143</v>
      </c>
      <c r="C262" s="6" t="s">
        <v>86</v>
      </c>
      <c r="D262" s="6"/>
      <c r="E262" s="9">
        <f>E263+E267</f>
        <v>7437.5999999999995</v>
      </c>
      <c r="F262" s="9">
        <f>F263+F267</f>
        <v>8734.1</v>
      </c>
      <c r="G262" s="24"/>
    </row>
    <row r="263" spans="1:7" ht="25.5" outlineLevel="5">
      <c r="A263" s="4" t="s">
        <v>100</v>
      </c>
      <c r="B263" s="6" t="s">
        <v>143</v>
      </c>
      <c r="C263" s="6" t="s">
        <v>101</v>
      </c>
      <c r="D263" s="6"/>
      <c r="E263" s="9">
        <f>E264</f>
        <v>872.19999999999993</v>
      </c>
      <c r="F263" s="9">
        <f>F264</f>
        <v>872.19999999999993</v>
      </c>
      <c r="G263" s="24"/>
    </row>
    <row r="264" spans="1:7" s="2" customFormat="1" ht="25.5" hidden="1" outlineLevel="1">
      <c r="A264" s="4" t="s">
        <v>301</v>
      </c>
      <c r="B264" s="6" t="s">
        <v>143</v>
      </c>
      <c r="C264" s="6" t="s">
        <v>144</v>
      </c>
      <c r="D264" s="6"/>
      <c r="E264" s="9">
        <f>E265+E266</f>
        <v>872.19999999999993</v>
      </c>
      <c r="F264" s="9">
        <f>F265+F266</f>
        <v>872.19999999999993</v>
      </c>
      <c r="G264" s="24"/>
    </row>
    <row r="265" spans="1:7" ht="63.75" hidden="1" outlineLevel="2">
      <c r="A265" s="4" t="s">
        <v>7</v>
      </c>
      <c r="B265" s="6" t="s">
        <v>143</v>
      </c>
      <c r="C265" s="6" t="s">
        <v>144</v>
      </c>
      <c r="D265" s="6" t="s">
        <v>8</v>
      </c>
      <c r="E265" s="9">
        <v>830.8</v>
      </c>
      <c r="F265" s="9">
        <v>830.8</v>
      </c>
      <c r="G265" s="24"/>
    </row>
    <row r="266" spans="1:7" ht="33" hidden="1" customHeight="1" outlineLevel="2">
      <c r="A266" s="4" t="s">
        <v>15</v>
      </c>
      <c r="B266" s="6" t="s">
        <v>143</v>
      </c>
      <c r="C266" s="6" t="s">
        <v>144</v>
      </c>
      <c r="D266" s="6">
        <v>200</v>
      </c>
      <c r="E266" s="9">
        <v>41.4</v>
      </c>
      <c r="F266" s="9">
        <v>41.4</v>
      </c>
      <c r="G266" s="24"/>
    </row>
    <row r="267" spans="1:7" s="2" customFormat="1" ht="25.5" outlineLevel="4">
      <c r="A267" s="4" t="s">
        <v>350</v>
      </c>
      <c r="B267" s="6" t="s">
        <v>143</v>
      </c>
      <c r="C267" s="6" t="s">
        <v>146</v>
      </c>
      <c r="D267" s="6"/>
      <c r="E267" s="9">
        <f>E268</f>
        <v>6565.4</v>
      </c>
      <c r="F267" s="9">
        <f>F268</f>
        <v>7861.9</v>
      </c>
      <c r="G267" s="24"/>
    </row>
    <row r="268" spans="1:7" s="2" customFormat="1" ht="25.5" outlineLevel="5">
      <c r="A268" s="4" t="s">
        <v>147</v>
      </c>
      <c r="B268" s="6" t="s">
        <v>143</v>
      </c>
      <c r="C268" s="6" t="s">
        <v>148</v>
      </c>
      <c r="D268" s="6"/>
      <c r="E268" s="9">
        <f>E269+E270+E271</f>
        <v>6565.4</v>
      </c>
      <c r="F268" s="9">
        <f>F269+F270+F271</f>
        <v>7861.9</v>
      </c>
      <c r="G268" s="24"/>
    </row>
    <row r="269" spans="1:7" s="2" customFormat="1" ht="63.75" outlineLevel="5">
      <c r="A269" s="4" t="s">
        <v>7</v>
      </c>
      <c r="B269" s="6" t="s">
        <v>143</v>
      </c>
      <c r="C269" s="6" t="s">
        <v>148</v>
      </c>
      <c r="D269" s="6" t="s">
        <v>8</v>
      </c>
      <c r="E269" s="9">
        <v>6058.9</v>
      </c>
      <c r="F269" s="9">
        <v>7357.8</v>
      </c>
      <c r="G269" s="24"/>
    </row>
    <row r="270" spans="1:7" ht="30.75" customHeight="1" outlineLevel="3">
      <c r="A270" s="4" t="s">
        <v>15</v>
      </c>
      <c r="B270" s="6" t="s">
        <v>143</v>
      </c>
      <c r="C270" s="6" t="s">
        <v>148</v>
      </c>
      <c r="D270" s="6" t="s">
        <v>16</v>
      </c>
      <c r="E270" s="9">
        <v>452</v>
      </c>
      <c r="F270" s="9">
        <v>451.9</v>
      </c>
      <c r="G270" s="24"/>
    </row>
    <row r="271" spans="1:7" ht="30.75" customHeight="1" outlineLevel="3">
      <c r="A271" s="17" t="s">
        <v>436</v>
      </c>
      <c r="B271" s="6" t="s">
        <v>143</v>
      </c>
      <c r="C271" s="6" t="s">
        <v>148</v>
      </c>
      <c r="D271" s="6">
        <v>300</v>
      </c>
      <c r="E271" s="9">
        <v>54.5</v>
      </c>
      <c r="F271" s="9">
        <v>52.2</v>
      </c>
      <c r="G271" s="24"/>
    </row>
    <row r="272" spans="1:7" ht="39.75" hidden="1" customHeight="1" outlineLevel="3">
      <c r="A272" s="17" t="s">
        <v>433</v>
      </c>
      <c r="B272" s="16" t="s">
        <v>143</v>
      </c>
      <c r="C272" s="16" t="s">
        <v>139</v>
      </c>
      <c r="D272" s="16"/>
      <c r="E272" s="9">
        <f>E273</f>
        <v>80000</v>
      </c>
      <c r="F272" s="9">
        <f>F273</f>
        <v>80000</v>
      </c>
      <c r="G272" s="24"/>
    </row>
    <row r="273" spans="1:7" ht="30.75" hidden="1" customHeight="1" outlineLevel="3">
      <c r="A273" s="17" t="s">
        <v>434</v>
      </c>
      <c r="B273" s="16" t="s">
        <v>143</v>
      </c>
      <c r="C273" s="16" t="s">
        <v>141</v>
      </c>
      <c r="D273" s="16"/>
      <c r="E273" s="9">
        <f>E274</f>
        <v>80000</v>
      </c>
      <c r="F273" s="9">
        <f>F274</f>
        <v>80000</v>
      </c>
      <c r="G273" s="24"/>
    </row>
    <row r="274" spans="1:7" ht="30.75" hidden="1" customHeight="1" outlineLevel="3">
      <c r="A274" s="17" t="s">
        <v>435</v>
      </c>
      <c r="B274" s="16" t="s">
        <v>143</v>
      </c>
      <c r="C274" s="16" t="s">
        <v>141</v>
      </c>
      <c r="D274" s="16" t="s">
        <v>16</v>
      </c>
      <c r="E274" s="9">
        <v>80000</v>
      </c>
      <c r="F274" s="9">
        <v>80000</v>
      </c>
      <c r="G274" s="24"/>
    </row>
    <row r="275" spans="1:7" outlineLevel="4">
      <c r="A275" s="4" t="s">
        <v>17</v>
      </c>
      <c r="B275" s="6" t="s">
        <v>143</v>
      </c>
      <c r="C275" s="6" t="s">
        <v>18</v>
      </c>
      <c r="D275" s="6"/>
      <c r="E275" s="9">
        <f>E277+E276</f>
        <v>1453.8</v>
      </c>
      <c r="F275" s="9">
        <f>F277+F276</f>
        <v>1441.7</v>
      </c>
      <c r="G275" s="24"/>
    </row>
    <row r="276" spans="1:7" s="19" customFormat="1" ht="63.75" hidden="1" outlineLevel="4">
      <c r="A276" s="4" t="s">
        <v>7</v>
      </c>
      <c r="B276" s="6" t="s">
        <v>143</v>
      </c>
      <c r="C276" s="6" t="s">
        <v>18</v>
      </c>
      <c r="D276" s="6">
        <v>100</v>
      </c>
      <c r="E276" s="9">
        <v>112</v>
      </c>
      <c r="F276" s="9">
        <v>112</v>
      </c>
      <c r="G276" s="24"/>
    </row>
    <row r="277" spans="1:7" outlineLevel="5">
      <c r="A277" s="4" t="s">
        <v>19</v>
      </c>
      <c r="B277" s="6" t="s">
        <v>143</v>
      </c>
      <c r="C277" s="6" t="s">
        <v>18</v>
      </c>
      <c r="D277" s="6" t="s">
        <v>20</v>
      </c>
      <c r="E277" s="9">
        <v>1341.8</v>
      </c>
      <c r="F277" s="9">
        <v>1329.7</v>
      </c>
      <c r="G277" s="24"/>
    </row>
    <row r="278" spans="1:7" s="2" customFormat="1" outlineLevel="5">
      <c r="A278" s="5" t="s">
        <v>454</v>
      </c>
      <c r="B278" s="15" t="s">
        <v>452</v>
      </c>
      <c r="C278" s="7"/>
      <c r="D278" s="7"/>
      <c r="E278" s="10">
        <f t="shared" ref="E278:F282" si="2">E279</f>
        <v>4920.8</v>
      </c>
      <c r="F278" s="10">
        <f t="shared" si="2"/>
        <v>4919.7</v>
      </c>
      <c r="G278" s="24"/>
    </row>
    <row r="279" spans="1:7" s="19" customFormat="1" ht="25.5" outlineLevel="5">
      <c r="A279" s="5" t="s">
        <v>455</v>
      </c>
      <c r="B279" s="15" t="s">
        <v>453</v>
      </c>
      <c r="C279" s="7"/>
      <c r="D279" s="7"/>
      <c r="E279" s="10">
        <f t="shared" si="2"/>
        <v>4920.8</v>
      </c>
      <c r="F279" s="10">
        <f t="shared" si="2"/>
        <v>4919.7</v>
      </c>
      <c r="G279" s="24"/>
    </row>
    <row r="280" spans="1:7" s="19" customFormat="1" ht="25.5" outlineLevel="5">
      <c r="A280" s="4" t="s">
        <v>343</v>
      </c>
      <c r="B280" s="11" t="s">
        <v>453</v>
      </c>
      <c r="C280" s="6" t="s">
        <v>86</v>
      </c>
      <c r="D280" s="6"/>
      <c r="E280" s="9">
        <f t="shared" si="2"/>
        <v>4920.8</v>
      </c>
      <c r="F280" s="9">
        <f t="shared" si="2"/>
        <v>4919.7</v>
      </c>
      <c r="G280" s="24"/>
    </row>
    <row r="281" spans="1:7" s="19" customFormat="1" ht="25.5" outlineLevel="5">
      <c r="A281" s="4" t="s">
        <v>120</v>
      </c>
      <c r="B281" s="11" t="s">
        <v>453</v>
      </c>
      <c r="C281" s="6" t="s">
        <v>121</v>
      </c>
      <c r="D281" s="6"/>
      <c r="E281" s="9">
        <f t="shared" si="2"/>
        <v>4920.8</v>
      </c>
      <c r="F281" s="9">
        <f t="shared" si="2"/>
        <v>4919.7</v>
      </c>
      <c r="G281" s="24"/>
    </row>
    <row r="282" spans="1:7" s="19" customFormat="1" ht="51" outlineLevel="5">
      <c r="A282" s="4" t="s">
        <v>297</v>
      </c>
      <c r="B282" s="11" t="s">
        <v>453</v>
      </c>
      <c r="C282" s="6" t="s">
        <v>122</v>
      </c>
      <c r="D282" s="6"/>
      <c r="E282" s="9">
        <f t="shared" si="2"/>
        <v>4920.8</v>
      </c>
      <c r="F282" s="9">
        <f t="shared" si="2"/>
        <v>4919.7</v>
      </c>
      <c r="G282" s="24"/>
    </row>
    <row r="283" spans="1:7" s="19" customFormat="1" ht="38.25" outlineLevel="5">
      <c r="A283" s="17" t="s">
        <v>435</v>
      </c>
      <c r="B283" s="11" t="s">
        <v>453</v>
      </c>
      <c r="C283" s="6" t="s">
        <v>122</v>
      </c>
      <c r="D283" s="6">
        <v>200</v>
      </c>
      <c r="E283" s="9">
        <v>4920.8</v>
      </c>
      <c r="F283" s="9">
        <v>4919.7</v>
      </c>
      <c r="G283" s="24"/>
    </row>
    <row r="284" spans="1:7" s="2" customFormat="1" outlineLevel="5">
      <c r="A284" s="5" t="s">
        <v>149</v>
      </c>
      <c r="B284" s="7" t="s">
        <v>150</v>
      </c>
      <c r="C284" s="7"/>
      <c r="D284" s="7"/>
      <c r="E284" s="10">
        <f>E285+E299+E315+E341+E370+E330</f>
        <v>1876020.5</v>
      </c>
      <c r="F284" s="10">
        <f>F285+F299+F315+F341+F370+F330</f>
        <v>1962540.1999999997</v>
      </c>
      <c r="G284" s="24"/>
    </row>
    <row r="285" spans="1:7" s="2" customFormat="1" outlineLevel="2">
      <c r="A285" s="5" t="s">
        <v>151</v>
      </c>
      <c r="B285" s="7" t="s">
        <v>152</v>
      </c>
      <c r="C285" s="7"/>
      <c r="D285" s="7"/>
      <c r="E285" s="10">
        <f>E286+E293</f>
        <v>760646.7</v>
      </c>
      <c r="F285" s="10">
        <f>F286+F293</f>
        <v>811131.1</v>
      </c>
      <c r="G285" s="24"/>
    </row>
    <row r="286" spans="1:7" ht="25.5" outlineLevel="3">
      <c r="A286" s="4" t="s">
        <v>351</v>
      </c>
      <c r="B286" s="6" t="s">
        <v>152</v>
      </c>
      <c r="C286" s="6" t="s">
        <v>153</v>
      </c>
      <c r="D286" s="6"/>
      <c r="E286" s="9">
        <f>E287</f>
        <v>649906.19999999995</v>
      </c>
      <c r="F286" s="9">
        <f>F287</f>
        <v>700340.6</v>
      </c>
      <c r="G286" s="24"/>
    </row>
    <row r="287" spans="1:7" ht="25.5" outlineLevel="5">
      <c r="A287" s="4" t="s">
        <v>154</v>
      </c>
      <c r="B287" s="6" t="s">
        <v>152</v>
      </c>
      <c r="C287" s="6" t="s">
        <v>155</v>
      </c>
      <c r="D287" s="6"/>
      <c r="E287" s="9">
        <f>E288+E291</f>
        <v>649906.19999999995</v>
      </c>
      <c r="F287" s="9">
        <f>F288+F291</f>
        <v>700340.6</v>
      </c>
      <c r="G287" s="24"/>
    </row>
    <row r="288" spans="1:7" ht="51" outlineLevel="2">
      <c r="A288" s="4" t="s">
        <v>352</v>
      </c>
      <c r="B288" s="6" t="s">
        <v>152</v>
      </c>
      <c r="C288" s="6" t="s">
        <v>156</v>
      </c>
      <c r="D288" s="6"/>
      <c r="E288" s="9">
        <f>E290+E289</f>
        <v>639905.5</v>
      </c>
      <c r="F288" s="9">
        <f>F290+F289</f>
        <v>690339.9</v>
      </c>
      <c r="G288" s="24"/>
    </row>
    <row r="289" spans="1:7" s="19" customFormat="1" ht="38.25" outlineLevel="2">
      <c r="A289" s="4" t="s">
        <v>15</v>
      </c>
      <c r="B289" s="6" t="s">
        <v>152</v>
      </c>
      <c r="C289" s="6" t="s">
        <v>156</v>
      </c>
      <c r="D289" s="6">
        <v>200</v>
      </c>
      <c r="E289" s="9">
        <v>3428.9</v>
      </c>
      <c r="F289" s="9">
        <v>0.1</v>
      </c>
      <c r="G289" s="24"/>
    </row>
    <row r="290" spans="1:7" s="2" customFormat="1" ht="38.25" outlineLevel="5">
      <c r="A290" s="4" t="s">
        <v>59</v>
      </c>
      <c r="B290" s="6" t="s">
        <v>152</v>
      </c>
      <c r="C290" s="6" t="s">
        <v>156</v>
      </c>
      <c r="D290" s="6" t="s">
        <v>60</v>
      </c>
      <c r="E290" s="9">
        <v>636476.6</v>
      </c>
      <c r="F290" s="9">
        <v>690339.8</v>
      </c>
      <c r="G290" s="25"/>
    </row>
    <row r="291" spans="1:7" s="2" customFormat="1" ht="38.25" hidden="1">
      <c r="A291" s="4" t="s">
        <v>159</v>
      </c>
      <c r="B291" s="6" t="s">
        <v>152</v>
      </c>
      <c r="C291" s="6" t="s">
        <v>353</v>
      </c>
      <c r="D291" s="6"/>
      <c r="E291" s="9">
        <f>E292</f>
        <v>10000.700000000001</v>
      </c>
      <c r="F291" s="9">
        <f>F292</f>
        <v>10000.700000000001</v>
      </c>
      <c r="G291" s="24"/>
    </row>
    <row r="292" spans="1:7" s="2" customFormat="1" ht="38.25" hidden="1" outlineLevel="1">
      <c r="A292" s="4" t="s">
        <v>15</v>
      </c>
      <c r="B292" s="6" t="s">
        <v>152</v>
      </c>
      <c r="C292" s="6" t="s">
        <v>353</v>
      </c>
      <c r="D292" s="6" t="s">
        <v>16</v>
      </c>
      <c r="E292" s="9">
        <v>10000.700000000001</v>
      </c>
      <c r="F292" s="9">
        <v>10000.700000000001</v>
      </c>
      <c r="G292" s="24"/>
    </row>
    <row r="293" spans="1:7" ht="38.25" outlineLevel="2">
      <c r="A293" s="4" t="s">
        <v>333</v>
      </c>
      <c r="B293" s="6" t="s">
        <v>152</v>
      </c>
      <c r="C293" s="6" t="s">
        <v>42</v>
      </c>
      <c r="D293" s="6"/>
      <c r="E293" s="9">
        <f>E297+E294</f>
        <v>110740.5</v>
      </c>
      <c r="F293" s="9">
        <f>F297+F294</f>
        <v>110790.5</v>
      </c>
      <c r="G293" s="24"/>
    </row>
    <row r="294" spans="1:7" outlineLevel="2">
      <c r="A294" s="8" t="s">
        <v>116</v>
      </c>
      <c r="B294" s="6" t="s">
        <v>152</v>
      </c>
      <c r="C294" s="6">
        <v>1110100000</v>
      </c>
      <c r="D294" s="6"/>
      <c r="E294" s="9">
        <f>E296</f>
        <v>0</v>
      </c>
      <c r="F294" s="9">
        <f>F296+F295</f>
        <v>50</v>
      </c>
      <c r="G294" s="24"/>
    </row>
    <row r="295" spans="1:7" s="19" customFormat="1" ht="38.25" outlineLevel="2">
      <c r="A295" s="4" t="s">
        <v>15</v>
      </c>
      <c r="B295" s="6" t="s">
        <v>152</v>
      </c>
      <c r="C295" s="6">
        <v>1110100000</v>
      </c>
      <c r="D295" s="6">
        <v>200</v>
      </c>
      <c r="E295" s="9">
        <v>0</v>
      </c>
      <c r="F295" s="9">
        <v>50</v>
      </c>
      <c r="G295" s="24"/>
    </row>
    <row r="296" spans="1:7" ht="25.5" hidden="1" outlineLevel="2">
      <c r="A296" s="4" t="s">
        <v>90</v>
      </c>
      <c r="B296" s="6" t="s">
        <v>152</v>
      </c>
      <c r="C296" s="6">
        <v>1110100000</v>
      </c>
      <c r="D296" s="6">
        <v>400</v>
      </c>
      <c r="E296" s="9">
        <v>0</v>
      </c>
      <c r="F296" s="9">
        <v>0</v>
      </c>
      <c r="G296" s="24"/>
    </row>
    <row r="297" spans="1:7" s="2" customFormat="1" ht="38.25" hidden="1" outlineLevel="4">
      <c r="A297" s="4" t="s">
        <v>159</v>
      </c>
      <c r="B297" s="6" t="s">
        <v>152</v>
      </c>
      <c r="C297" s="6" t="s">
        <v>160</v>
      </c>
      <c r="D297" s="6"/>
      <c r="E297" s="9">
        <f>E298</f>
        <v>110740.5</v>
      </c>
      <c r="F297" s="9">
        <f>F298</f>
        <v>110740.5</v>
      </c>
      <c r="G297" s="24"/>
    </row>
    <row r="298" spans="1:7" s="2" customFormat="1" ht="25.5" hidden="1" outlineLevel="5">
      <c r="A298" s="4" t="s">
        <v>90</v>
      </c>
      <c r="B298" s="6" t="s">
        <v>152</v>
      </c>
      <c r="C298" s="6" t="s">
        <v>160</v>
      </c>
      <c r="D298" s="6" t="s">
        <v>91</v>
      </c>
      <c r="E298" s="9">
        <v>110740.5</v>
      </c>
      <c r="F298" s="9">
        <v>110740.5</v>
      </c>
      <c r="G298" s="24"/>
    </row>
    <row r="299" spans="1:7" s="2" customFormat="1" outlineLevel="2" collapsed="1">
      <c r="A299" s="5" t="s">
        <v>161</v>
      </c>
      <c r="B299" s="7" t="s">
        <v>162</v>
      </c>
      <c r="C299" s="7"/>
      <c r="D299" s="7"/>
      <c r="E299" s="10">
        <f>E300+E309</f>
        <v>876364.80000000005</v>
      </c>
      <c r="F299" s="10">
        <f>F300+F309</f>
        <v>921410.3</v>
      </c>
      <c r="G299" s="24"/>
    </row>
    <row r="300" spans="1:7" ht="25.5" outlineLevel="4">
      <c r="A300" s="4" t="s">
        <v>351</v>
      </c>
      <c r="B300" s="6" t="s">
        <v>162</v>
      </c>
      <c r="C300" s="6" t="s">
        <v>153</v>
      </c>
      <c r="D300" s="6"/>
      <c r="E300" s="9">
        <f>E301+E306</f>
        <v>599049.5</v>
      </c>
      <c r="F300" s="9">
        <f>F301+F306</f>
        <v>644095</v>
      </c>
      <c r="G300" s="24"/>
    </row>
    <row r="301" spans="1:7" s="2" customFormat="1" outlineLevel="1">
      <c r="A301" s="4" t="s">
        <v>157</v>
      </c>
      <c r="B301" s="6" t="s">
        <v>162</v>
      </c>
      <c r="C301" s="6" t="s">
        <v>158</v>
      </c>
      <c r="D301" s="6"/>
      <c r="E301" s="9">
        <f>E302</f>
        <v>520300.5</v>
      </c>
      <c r="F301" s="9">
        <f>F302</f>
        <v>572461</v>
      </c>
      <c r="G301" s="24"/>
    </row>
    <row r="302" spans="1:7" ht="51" outlineLevel="3">
      <c r="A302" s="4" t="s">
        <v>277</v>
      </c>
      <c r="B302" s="6" t="s">
        <v>162</v>
      </c>
      <c r="C302" s="6" t="s">
        <v>163</v>
      </c>
      <c r="D302" s="6"/>
      <c r="E302" s="9">
        <f>E305+E304+E303</f>
        <v>520300.5</v>
      </c>
      <c r="F302" s="9">
        <f>F305+F304+F303</f>
        <v>572461</v>
      </c>
      <c r="G302" s="24"/>
    </row>
    <row r="303" spans="1:7" s="19" customFormat="1" ht="38.25" outlineLevel="3">
      <c r="A303" s="4" t="s">
        <v>15</v>
      </c>
      <c r="B303" s="6" t="s">
        <v>162</v>
      </c>
      <c r="C303" s="6" t="s">
        <v>163</v>
      </c>
      <c r="D303" s="6">
        <v>200</v>
      </c>
      <c r="E303" s="9">
        <v>1843.7</v>
      </c>
      <c r="F303" s="9">
        <v>0</v>
      </c>
      <c r="G303" s="24"/>
    </row>
    <row r="304" spans="1:7" s="19" customFormat="1" ht="25.5" hidden="1" outlineLevel="3">
      <c r="A304" s="4" t="s">
        <v>90</v>
      </c>
      <c r="B304" s="6" t="s">
        <v>162</v>
      </c>
      <c r="C304" s="6" t="s">
        <v>163</v>
      </c>
      <c r="D304" s="6">
        <v>400</v>
      </c>
      <c r="E304" s="9">
        <v>2306.6</v>
      </c>
      <c r="F304" s="9">
        <v>2306.6</v>
      </c>
      <c r="G304" s="24"/>
    </row>
    <row r="305" spans="1:7" s="2" customFormat="1" ht="38.25" outlineLevel="4">
      <c r="A305" s="4" t="s">
        <v>59</v>
      </c>
      <c r="B305" s="6" t="s">
        <v>162</v>
      </c>
      <c r="C305" s="6" t="s">
        <v>163</v>
      </c>
      <c r="D305" s="6" t="s">
        <v>60</v>
      </c>
      <c r="E305" s="9">
        <v>516150.2</v>
      </c>
      <c r="F305" s="9">
        <v>570154.4</v>
      </c>
      <c r="G305" s="25"/>
    </row>
    <row r="306" spans="1:7" outlineLevel="5">
      <c r="A306" s="4" t="s">
        <v>164</v>
      </c>
      <c r="B306" s="6" t="s">
        <v>162</v>
      </c>
      <c r="C306" s="6" t="s">
        <v>165</v>
      </c>
      <c r="D306" s="6"/>
      <c r="E306" s="9">
        <f>E307</f>
        <v>78749</v>
      </c>
      <c r="F306" s="9">
        <f>F307</f>
        <v>71634</v>
      </c>
      <c r="G306" s="24"/>
    </row>
    <row r="307" spans="1:7" ht="38.25" outlineLevel="5">
      <c r="A307" s="4" t="s">
        <v>302</v>
      </c>
      <c r="B307" s="6" t="s">
        <v>162</v>
      </c>
      <c r="C307" s="6" t="s">
        <v>166</v>
      </c>
      <c r="D307" s="6"/>
      <c r="E307" s="9">
        <f>E308</f>
        <v>78749</v>
      </c>
      <c r="F307" s="9">
        <f>F308</f>
        <v>71634</v>
      </c>
      <c r="G307" s="24"/>
    </row>
    <row r="308" spans="1:7" s="2" customFormat="1" ht="38.25" outlineLevel="5">
      <c r="A308" s="4" t="s">
        <v>59</v>
      </c>
      <c r="B308" s="6" t="s">
        <v>162</v>
      </c>
      <c r="C308" s="6" t="s">
        <v>166</v>
      </c>
      <c r="D308" s="6" t="s">
        <v>60</v>
      </c>
      <c r="E308" s="9">
        <v>78749</v>
      </c>
      <c r="F308" s="9">
        <v>71634</v>
      </c>
      <c r="G308" s="24"/>
    </row>
    <row r="309" spans="1:7" ht="38.25" hidden="1" outlineLevel="5">
      <c r="A309" s="4" t="s">
        <v>333</v>
      </c>
      <c r="B309" s="6" t="s">
        <v>162</v>
      </c>
      <c r="C309" s="6" t="s">
        <v>42</v>
      </c>
      <c r="D309" s="6"/>
      <c r="E309" s="9">
        <f>E313+E310</f>
        <v>277315.3</v>
      </c>
      <c r="F309" s="9">
        <f>F313+F310</f>
        <v>277315.3</v>
      </c>
      <c r="G309" s="24"/>
    </row>
    <row r="310" spans="1:7" hidden="1" outlineLevel="5">
      <c r="A310" s="8" t="s">
        <v>116</v>
      </c>
      <c r="B310" s="6" t="s">
        <v>162</v>
      </c>
      <c r="C310" s="6">
        <v>1110100000</v>
      </c>
      <c r="D310" s="6"/>
      <c r="E310" s="9">
        <f>E312+E311</f>
        <v>4.3</v>
      </c>
      <c r="F310" s="9">
        <f>F312+F311</f>
        <v>4.3</v>
      </c>
      <c r="G310" s="24"/>
    </row>
    <row r="311" spans="1:7" s="19" customFormat="1" ht="28.5" hidden="1" customHeight="1" outlineLevel="5">
      <c r="A311" s="4" t="s">
        <v>15</v>
      </c>
      <c r="B311" s="6" t="s">
        <v>162</v>
      </c>
      <c r="C311" s="6">
        <v>1110100000</v>
      </c>
      <c r="D311" s="6">
        <v>200</v>
      </c>
      <c r="E311" s="9">
        <v>4.3</v>
      </c>
      <c r="F311" s="9">
        <v>4.3</v>
      </c>
      <c r="G311" s="24"/>
    </row>
    <row r="312" spans="1:7" ht="25.5" hidden="1" outlineLevel="5">
      <c r="A312" s="4" t="s">
        <v>90</v>
      </c>
      <c r="B312" s="6" t="s">
        <v>162</v>
      </c>
      <c r="C312" s="6">
        <v>1110100000</v>
      </c>
      <c r="D312" s="6">
        <v>400</v>
      </c>
      <c r="E312" s="9">
        <v>0</v>
      </c>
      <c r="F312" s="9">
        <v>0</v>
      </c>
      <c r="G312" s="24"/>
    </row>
    <row r="313" spans="1:7" hidden="1" outlineLevel="5">
      <c r="A313" s="4" t="s">
        <v>303</v>
      </c>
      <c r="B313" s="6" t="s">
        <v>162</v>
      </c>
      <c r="C313" s="6" t="s">
        <v>304</v>
      </c>
      <c r="D313" s="6"/>
      <c r="E313" s="9">
        <f>E314</f>
        <v>277311</v>
      </c>
      <c r="F313" s="9">
        <f>F314</f>
        <v>277311</v>
      </c>
      <c r="G313" s="24"/>
    </row>
    <row r="314" spans="1:7" ht="25.5" hidden="1" outlineLevel="5">
      <c r="A314" s="4" t="s">
        <v>90</v>
      </c>
      <c r="B314" s="6" t="s">
        <v>162</v>
      </c>
      <c r="C314" s="6" t="s">
        <v>304</v>
      </c>
      <c r="D314" s="6" t="s">
        <v>91</v>
      </c>
      <c r="E314" s="9">
        <v>277311</v>
      </c>
      <c r="F314" s="9">
        <v>277311</v>
      </c>
      <c r="G314" s="24"/>
    </row>
    <row r="315" spans="1:7" s="2" customFormat="1" outlineLevel="5">
      <c r="A315" s="5" t="s">
        <v>167</v>
      </c>
      <c r="B315" s="7" t="s">
        <v>168</v>
      </c>
      <c r="C315" s="7"/>
      <c r="D315" s="7"/>
      <c r="E315" s="10">
        <f>E316+E328</f>
        <v>177009.09999999998</v>
      </c>
      <c r="F315" s="10">
        <f>F316+F328</f>
        <v>166894.5</v>
      </c>
      <c r="G315" s="24"/>
    </row>
    <row r="316" spans="1:7" s="2" customFormat="1" ht="25.5" outlineLevel="3">
      <c r="A316" s="4" t="s">
        <v>351</v>
      </c>
      <c r="B316" s="6" t="s">
        <v>168</v>
      </c>
      <c r="C316" s="6" t="s">
        <v>153</v>
      </c>
      <c r="D316" s="6"/>
      <c r="E316" s="9">
        <f>E317</f>
        <v>176957.59999999998</v>
      </c>
      <c r="F316" s="9">
        <f>F317</f>
        <v>166843</v>
      </c>
      <c r="G316" s="24"/>
    </row>
    <row r="317" spans="1:7" ht="25.5" outlineLevel="4">
      <c r="A317" s="4" t="s">
        <v>354</v>
      </c>
      <c r="B317" s="6" t="s">
        <v>168</v>
      </c>
      <c r="C317" s="6" t="s">
        <v>169</v>
      </c>
      <c r="D317" s="6"/>
      <c r="E317" s="9">
        <f>E318+E320+E324+E326+E322</f>
        <v>176957.59999999998</v>
      </c>
      <c r="F317" s="9">
        <f>F318+F320+F324+F326+F322</f>
        <v>166843</v>
      </c>
      <c r="G317" s="24"/>
    </row>
    <row r="318" spans="1:7" ht="38.25" outlineLevel="5">
      <c r="A318" s="4" t="s">
        <v>170</v>
      </c>
      <c r="B318" s="6" t="s">
        <v>168</v>
      </c>
      <c r="C318" s="6" t="s">
        <v>171</v>
      </c>
      <c r="D318" s="6"/>
      <c r="E318" s="9">
        <f>E319</f>
        <v>163430.5</v>
      </c>
      <c r="F318" s="9">
        <f>F319</f>
        <v>153378.6</v>
      </c>
      <c r="G318" s="24"/>
    </row>
    <row r="319" spans="1:7" ht="38.25" outlineLevel="2">
      <c r="A319" s="4" t="s">
        <v>59</v>
      </c>
      <c r="B319" s="6" t="s">
        <v>168</v>
      </c>
      <c r="C319" s="6" t="s">
        <v>171</v>
      </c>
      <c r="D319" s="6" t="s">
        <v>60</v>
      </c>
      <c r="E319" s="9">
        <v>163430.5</v>
      </c>
      <c r="F319" s="9">
        <v>153378.6</v>
      </c>
      <c r="G319" s="25"/>
    </row>
    <row r="320" spans="1:7" ht="38.25" hidden="1" outlineLevel="4">
      <c r="A320" s="4" t="s">
        <v>172</v>
      </c>
      <c r="B320" s="6" t="s">
        <v>168</v>
      </c>
      <c r="C320" s="6" t="s">
        <v>173</v>
      </c>
      <c r="D320" s="6"/>
      <c r="E320" s="9">
        <f>E321</f>
        <v>10620.8</v>
      </c>
      <c r="F320" s="9">
        <f>F321</f>
        <v>10620.8</v>
      </c>
      <c r="G320" s="24"/>
    </row>
    <row r="321" spans="1:7" ht="38.25" hidden="1" outlineLevel="5">
      <c r="A321" s="4" t="s">
        <v>59</v>
      </c>
      <c r="B321" s="6" t="s">
        <v>168</v>
      </c>
      <c r="C321" s="6" t="s">
        <v>173</v>
      </c>
      <c r="D321" s="6" t="s">
        <v>60</v>
      </c>
      <c r="E321" s="9">
        <v>10620.8</v>
      </c>
      <c r="F321" s="9">
        <v>10620.8</v>
      </c>
      <c r="G321" s="24"/>
    </row>
    <row r="322" spans="1:7" ht="51" hidden="1" outlineLevel="5">
      <c r="A322" s="4" t="s">
        <v>418</v>
      </c>
      <c r="B322" s="6" t="s">
        <v>168</v>
      </c>
      <c r="C322" s="11" t="s">
        <v>420</v>
      </c>
      <c r="D322" s="6"/>
      <c r="E322" s="9">
        <f>E323</f>
        <v>1498.9</v>
      </c>
      <c r="F322" s="9">
        <f>F323</f>
        <v>1498.9</v>
      </c>
      <c r="G322" s="24"/>
    </row>
    <row r="323" spans="1:7" ht="38.25" hidden="1" outlineLevel="5">
      <c r="A323" s="4" t="s">
        <v>419</v>
      </c>
      <c r="B323" s="6" t="s">
        <v>168</v>
      </c>
      <c r="C323" s="11" t="s">
        <v>420</v>
      </c>
      <c r="D323" s="6">
        <v>600</v>
      </c>
      <c r="E323" s="9">
        <v>1498.9</v>
      </c>
      <c r="F323" s="9">
        <v>1498.9</v>
      </c>
      <c r="G323" s="24"/>
    </row>
    <row r="324" spans="1:7" s="2" customFormat="1" outlineLevel="1" collapsed="1">
      <c r="A324" s="4" t="s">
        <v>355</v>
      </c>
      <c r="B324" s="6" t="s">
        <v>168</v>
      </c>
      <c r="C324" s="6" t="s">
        <v>356</v>
      </c>
      <c r="D324" s="6"/>
      <c r="E324" s="9">
        <f>E325</f>
        <v>1407.4</v>
      </c>
      <c r="F324" s="9">
        <f>F325</f>
        <v>1344.7</v>
      </c>
      <c r="G324" s="24"/>
    </row>
    <row r="325" spans="1:7" ht="25.5" outlineLevel="2">
      <c r="A325" s="4" t="s">
        <v>90</v>
      </c>
      <c r="B325" s="6" t="s">
        <v>168</v>
      </c>
      <c r="C325" s="6" t="s">
        <v>356</v>
      </c>
      <c r="D325" s="6" t="s">
        <v>91</v>
      </c>
      <c r="E325" s="9">
        <v>1407.4</v>
      </c>
      <c r="F325" s="9">
        <v>1344.7</v>
      </c>
      <c r="G325" s="24"/>
    </row>
    <row r="326" spans="1:7" hidden="1" outlineLevel="2">
      <c r="A326" s="4" t="s">
        <v>401</v>
      </c>
      <c r="B326" s="6" t="s">
        <v>168</v>
      </c>
      <c r="C326" s="6" t="s">
        <v>400</v>
      </c>
      <c r="D326" s="6"/>
      <c r="E326" s="9">
        <f>E327</f>
        <v>0</v>
      </c>
      <c r="F326" s="9">
        <f>F327</f>
        <v>0</v>
      </c>
      <c r="G326" s="24"/>
    </row>
    <row r="327" spans="1:7" ht="25.5" hidden="1" outlineLevel="2">
      <c r="A327" s="4" t="s">
        <v>90</v>
      </c>
      <c r="B327" s="6" t="s">
        <v>168</v>
      </c>
      <c r="C327" s="6" t="s">
        <v>400</v>
      </c>
      <c r="D327" s="6">
        <v>400</v>
      </c>
      <c r="E327" s="9">
        <v>0</v>
      </c>
      <c r="F327" s="9">
        <v>0</v>
      </c>
      <c r="G327" s="24"/>
    </row>
    <row r="328" spans="1:7" s="19" customFormat="1" hidden="1" outlineLevel="2">
      <c r="A328" s="4" t="s">
        <v>456</v>
      </c>
      <c r="B328" s="6" t="s">
        <v>168</v>
      </c>
      <c r="C328" s="6">
        <v>9900000000</v>
      </c>
      <c r="D328" s="6"/>
      <c r="E328" s="9">
        <f>E329</f>
        <v>51.5</v>
      </c>
      <c r="F328" s="9">
        <f>F329</f>
        <v>51.5</v>
      </c>
      <c r="G328" s="24"/>
    </row>
    <row r="329" spans="1:7" s="19" customFormat="1" ht="38.25" hidden="1" outlineLevel="2">
      <c r="A329" s="4" t="s">
        <v>419</v>
      </c>
      <c r="B329" s="6" t="s">
        <v>168</v>
      </c>
      <c r="C329" s="6">
        <v>9900000000</v>
      </c>
      <c r="D329" s="6">
        <v>600</v>
      </c>
      <c r="E329" s="9">
        <v>51.5</v>
      </c>
      <c r="F329" s="9">
        <v>51.5</v>
      </c>
      <c r="G329" s="24"/>
    </row>
    <row r="330" spans="1:7" s="2" customFormat="1" ht="25.5" outlineLevel="2">
      <c r="A330" s="5" t="s">
        <v>421</v>
      </c>
      <c r="B330" s="15" t="s">
        <v>429</v>
      </c>
      <c r="C330" s="15"/>
      <c r="D330" s="7"/>
      <c r="E330" s="10">
        <f>E331</f>
        <v>440.79999999999995</v>
      </c>
      <c r="F330" s="10">
        <f>F331</f>
        <v>638.4</v>
      </c>
      <c r="G330" s="24"/>
    </row>
    <row r="331" spans="1:7" ht="25.5" outlineLevel="2">
      <c r="A331" s="4" t="s">
        <v>422</v>
      </c>
      <c r="B331" s="11" t="s">
        <v>429</v>
      </c>
      <c r="C331" s="6" t="s">
        <v>153</v>
      </c>
      <c r="D331" s="6"/>
      <c r="E331" s="9">
        <f>E332+E335+E338</f>
        <v>440.79999999999995</v>
      </c>
      <c r="F331" s="9">
        <f>F332+F335+F338</f>
        <v>638.4</v>
      </c>
      <c r="G331" s="24"/>
    </row>
    <row r="332" spans="1:7" ht="25.5" outlineLevel="2">
      <c r="A332" s="4" t="s">
        <v>423</v>
      </c>
      <c r="B332" s="11" t="s">
        <v>429</v>
      </c>
      <c r="C332" s="6" t="s">
        <v>155</v>
      </c>
      <c r="D332" s="6"/>
      <c r="E332" s="9">
        <f>E333</f>
        <v>159.6</v>
      </c>
      <c r="F332" s="9">
        <f>F333</f>
        <v>243.2</v>
      </c>
      <c r="G332" s="24"/>
    </row>
    <row r="333" spans="1:7" ht="51" outlineLevel="2">
      <c r="A333" s="4" t="s">
        <v>424</v>
      </c>
      <c r="B333" s="11" t="s">
        <v>429</v>
      </c>
      <c r="C333" s="6" t="s">
        <v>156</v>
      </c>
      <c r="D333" s="6"/>
      <c r="E333" s="9">
        <f>E334</f>
        <v>159.6</v>
      </c>
      <c r="F333" s="9">
        <f>F334</f>
        <v>243.2</v>
      </c>
      <c r="G333" s="24"/>
    </row>
    <row r="334" spans="1:7" ht="38.25" outlineLevel="2">
      <c r="A334" s="4" t="s">
        <v>419</v>
      </c>
      <c r="B334" s="11" t="s">
        <v>429</v>
      </c>
      <c r="C334" s="6" t="s">
        <v>156</v>
      </c>
      <c r="D334" s="6" t="s">
        <v>60</v>
      </c>
      <c r="E334" s="9">
        <v>159.6</v>
      </c>
      <c r="F334" s="9">
        <v>243.2</v>
      </c>
      <c r="G334" s="24"/>
    </row>
    <row r="335" spans="1:7" ht="25.5" outlineLevel="2">
      <c r="A335" s="4" t="s">
        <v>425</v>
      </c>
      <c r="B335" s="11" t="s">
        <v>429</v>
      </c>
      <c r="C335" s="6" t="s">
        <v>158</v>
      </c>
      <c r="D335" s="6"/>
      <c r="E335" s="9">
        <f>E336</f>
        <v>233.7</v>
      </c>
      <c r="F335" s="9">
        <f>F336</f>
        <v>300.2</v>
      </c>
      <c r="G335" s="24"/>
    </row>
    <row r="336" spans="1:7" ht="51" outlineLevel="2">
      <c r="A336" s="4" t="s">
        <v>426</v>
      </c>
      <c r="B336" s="11" t="s">
        <v>429</v>
      </c>
      <c r="C336" s="6" t="s">
        <v>163</v>
      </c>
      <c r="D336" s="6"/>
      <c r="E336" s="9">
        <f>E337</f>
        <v>233.7</v>
      </c>
      <c r="F336" s="9">
        <f>F337</f>
        <v>300.2</v>
      </c>
      <c r="G336" s="24"/>
    </row>
    <row r="337" spans="1:7" ht="38.25" outlineLevel="2">
      <c r="A337" s="4" t="s">
        <v>419</v>
      </c>
      <c r="B337" s="11" t="s">
        <v>429</v>
      </c>
      <c r="C337" s="6" t="s">
        <v>163</v>
      </c>
      <c r="D337" s="6" t="s">
        <v>60</v>
      </c>
      <c r="E337" s="9">
        <v>233.7</v>
      </c>
      <c r="F337" s="9">
        <v>300.2</v>
      </c>
      <c r="G337" s="24"/>
    </row>
    <row r="338" spans="1:7" ht="25.5" outlineLevel="2">
      <c r="A338" s="4" t="s">
        <v>427</v>
      </c>
      <c r="B338" s="11" t="s">
        <v>429</v>
      </c>
      <c r="C338" s="6" t="s">
        <v>169</v>
      </c>
      <c r="D338" s="6"/>
      <c r="E338" s="9">
        <f>E339</f>
        <v>47.5</v>
      </c>
      <c r="F338" s="9">
        <f>F339</f>
        <v>95</v>
      </c>
      <c r="G338" s="24"/>
    </row>
    <row r="339" spans="1:7" ht="38.25" outlineLevel="2">
      <c r="A339" s="4" t="s">
        <v>428</v>
      </c>
      <c r="B339" s="11" t="s">
        <v>429</v>
      </c>
      <c r="C339" s="6" t="s">
        <v>171</v>
      </c>
      <c r="D339" s="6"/>
      <c r="E339" s="9">
        <f>E340</f>
        <v>47.5</v>
      </c>
      <c r="F339" s="9">
        <f>F340</f>
        <v>95</v>
      </c>
      <c r="G339" s="24"/>
    </row>
    <row r="340" spans="1:7" ht="38.25" outlineLevel="2">
      <c r="A340" s="4" t="s">
        <v>419</v>
      </c>
      <c r="B340" s="11" t="s">
        <v>429</v>
      </c>
      <c r="C340" s="6" t="s">
        <v>171</v>
      </c>
      <c r="D340" s="6" t="s">
        <v>60</v>
      </c>
      <c r="E340" s="9">
        <v>47.5</v>
      </c>
      <c r="F340" s="9">
        <v>95</v>
      </c>
      <c r="G340" s="24"/>
    </row>
    <row r="341" spans="1:7" s="2" customFormat="1" outlineLevel="4">
      <c r="A341" s="5" t="s">
        <v>174</v>
      </c>
      <c r="B341" s="7" t="s">
        <v>175</v>
      </c>
      <c r="C341" s="7"/>
      <c r="D341" s="7"/>
      <c r="E341" s="10">
        <f>E342+E356+E368</f>
        <v>29282.199999999997</v>
      </c>
      <c r="F341" s="10">
        <f>F342+F356+F368</f>
        <v>29218.699999999997</v>
      </c>
      <c r="G341" s="24"/>
    </row>
    <row r="342" spans="1:7" ht="25.5" outlineLevel="5">
      <c r="A342" s="4" t="s">
        <v>351</v>
      </c>
      <c r="B342" s="6" t="s">
        <v>175</v>
      </c>
      <c r="C342" s="6" t="s">
        <v>153</v>
      </c>
      <c r="D342" s="6"/>
      <c r="E342" s="9">
        <f>E343</f>
        <v>21708.899999999998</v>
      </c>
      <c r="F342" s="9">
        <f>F343</f>
        <v>21101.5</v>
      </c>
      <c r="G342" s="24"/>
    </row>
    <row r="343" spans="1:7" ht="25.5" outlineLevel="4">
      <c r="A343" s="4" t="s">
        <v>176</v>
      </c>
      <c r="B343" s="6" t="s">
        <v>175</v>
      </c>
      <c r="C343" s="6" t="s">
        <v>177</v>
      </c>
      <c r="D343" s="6"/>
      <c r="E343" s="9">
        <f>E344+E346+E348+E350+E353</f>
        <v>21708.899999999998</v>
      </c>
      <c r="F343" s="9">
        <f>F344+F346+F348+F350+F353</f>
        <v>21101.5</v>
      </c>
      <c r="G343" s="24"/>
    </row>
    <row r="344" spans="1:7" s="2" customFormat="1" ht="38.25" outlineLevel="1">
      <c r="A344" s="4" t="s">
        <v>305</v>
      </c>
      <c r="B344" s="6" t="s">
        <v>175</v>
      </c>
      <c r="C344" s="6" t="s">
        <v>178</v>
      </c>
      <c r="D344" s="6"/>
      <c r="E344" s="9">
        <f>E345</f>
        <v>7502.2</v>
      </c>
      <c r="F344" s="9">
        <f>F345</f>
        <v>6738.2</v>
      </c>
      <c r="G344" s="24"/>
    </row>
    <row r="345" spans="1:7" ht="38.25" outlineLevel="2">
      <c r="A345" s="4" t="s">
        <v>59</v>
      </c>
      <c r="B345" s="6" t="s">
        <v>175</v>
      </c>
      <c r="C345" s="6" t="s">
        <v>178</v>
      </c>
      <c r="D345" s="6" t="s">
        <v>60</v>
      </c>
      <c r="E345" s="9">
        <v>7502.2</v>
      </c>
      <c r="F345" s="9">
        <v>6738.2</v>
      </c>
      <c r="G345" s="25"/>
    </row>
    <row r="346" spans="1:7" ht="38.25" outlineLevel="3">
      <c r="A346" s="4" t="s">
        <v>179</v>
      </c>
      <c r="B346" s="6" t="s">
        <v>175</v>
      </c>
      <c r="C346" s="6" t="s">
        <v>180</v>
      </c>
      <c r="D346" s="6"/>
      <c r="E346" s="9">
        <f>E347</f>
        <v>4697.3</v>
      </c>
      <c r="F346" s="9">
        <f>F347</f>
        <v>4697.6000000000004</v>
      </c>
      <c r="G346" s="24"/>
    </row>
    <row r="347" spans="1:7" ht="25.5" outlineLevel="4">
      <c r="A347" s="4" t="s">
        <v>181</v>
      </c>
      <c r="B347" s="6" t="s">
        <v>175</v>
      </c>
      <c r="C347" s="6" t="s">
        <v>180</v>
      </c>
      <c r="D347" s="6" t="s">
        <v>182</v>
      </c>
      <c r="E347" s="9">
        <v>4697.3</v>
      </c>
      <c r="F347" s="9">
        <v>4697.6000000000004</v>
      </c>
      <c r="G347" s="24"/>
    </row>
    <row r="348" spans="1:7" s="2" customFormat="1" ht="25.5" outlineLevel="5">
      <c r="A348" s="4" t="s">
        <v>183</v>
      </c>
      <c r="B348" s="6" t="s">
        <v>175</v>
      </c>
      <c r="C348" s="6" t="s">
        <v>184</v>
      </c>
      <c r="D348" s="6"/>
      <c r="E348" s="9">
        <f>E349</f>
        <v>8774.6</v>
      </c>
      <c r="F348" s="9">
        <f>F349</f>
        <v>8931.2999999999993</v>
      </c>
      <c r="G348" s="24"/>
    </row>
    <row r="349" spans="1:7" ht="38.25" outlineLevel="4">
      <c r="A349" s="4" t="s">
        <v>59</v>
      </c>
      <c r="B349" s="6" t="s">
        <v>175</v>
      </c>
      <c r="C349" s="6" t="s">
        <v>184</v>
      </c>
      <c r="D349" s="6" t="s">
        <v>60</v>
      </c>
      <c r="E349" s="9">
        <v>8774.6</v>
      </c>
      <c r="F349" s="9">
        <v>8931.2999999999993</v>
      </c>
      <c r="G349" s="24"/>
    </row>
    <row r="350" spans="1:7" ht="25.5" outlineLevel="5">
      <c r="A350" s="4" t="s">
        <v>185</v>
      </c>
      <c r="B350" s="6" t="s">
        <v>175</v>
      </c>
      <c r="C350" s="6" t="s">
        <v>186</v>
      </c>
      <c r="D350" s="6"/>
      <c r="E350" s="9">
        <f>E351+E352</f>
        <v>274.10000000000002</v>
      </c>
      <c r="F350" s="9">
        <f>F351+F352</f>
        <v>273.7</v>
      </c>
      <c r="G350" s="24"/>
    </row>
    <row r="351" spans="1:7" s="2" customFormat="1" ht="29.25" hidden="1" customHeight="1" outlineLevel="4">
      <c r="A351" s="4" t="s">
        <v>15</v>
      </c>
      <c r="B351" s="6" t="s">
        <v>175</v>
      </c>
      <c r="C351" s="6" t="s">
        <v>186</v>
      </c>
      <c r="D351" s="6" t="s">
        <v>16</v>
      </c>
      <c r="E351" s="9">
        <v>0</v>
      </c>
      <c r="F351" s="9">
        <v>0</v>
      </c>
      <c r="G351" s="24"/>
    </row>
    <row r="352" spans="1:7" ht="38.25" outlineLevel="5">
      <c r="A352" s="4" t="s">
        <v>59</v>
      </c>
      <c r="B352" s="6" t="s">
        <v>175</v>
      </c>
      <c r="C352" s="6" t="s">
        <v>186</v>
      </c>
      <c r="D352" s="6" t="s">
        <v>60</v>
      </c>
      <c r="E352" s="9">
        <v>274.10000000000002</v>
      </c>
      <c r="F352" s="9">
        <v>273.7</v>
      </c>
      <c r="G352" s="24"/>
    </row>
    <row r="353" spans="1:7" ht="25.5" hidden="1" outlineLevel="4">
      <c r="A353" s="4" t="s">
        <v>306</v>
      </c>
      <c r="B353" s="6" t="s">
        <v>175</v>
      </c>
      <c r="C353" s="6" t="s">
        <v>187</v>
      </c>
      <c r="D353" s="6"/>
      <c r="E353" s="9">
        <f>E354+E355</f>
        <v>460.7</v>
      </c>
      <c r="F353" s="9">
        <f>F354+F355</f>
        <v>460.7</v>
      </c>
      <c r="G353" s="24"/>
    </row>
    <row r="354" spans="1:7" ht="29.25" hidden="1" customHeight="1" outlineLevel="5">
      <c r="A354" s="4" t="s">
        <v>15</v>
      </c>
      <c r="B354" s="6" t="s">
        <v>175</v>
      </c>
      <c r="C354" s="6" t="s">
        <v>187</v>
      </c>
      <c r="D354" s="6" t="s">
        <v>16</v>
      </c>
      <c r="E354" s="9">
        <v>0</v>
      </c>
      <c r="F354" s="9">
        <v>0</v>
      </c>
      <c r="G354" s="24"/>
    </row>
    <row r="355" spans="1:7" s="19" customFormat="1" ht="38.25" hidden="1" outlineLevel="5">
      <c r="A355" s="4" t="s">
        <v>59</v>
      </c>
      <c r="B355" s="6" t="s">
        <v>175</v>
      </c>
      <c r="C355" s="6" t="s">
        <v>187</v>
      </c>
      <c r="D355" s="6">
        <v>600</v>
      </c>
      <c r="E355" s="9">
        <v>460.7</v>
      </c>
      <c r="F355" s="9">
        <v>460.7</v>
      </c>
      <c r="G355" s="24"/>
    </row>
    <row r="356" spans="1:7" s="2" customFormat="1" ht="25.5" outlineLevel="5">
      <c r="A356" s="4" t="s">
        <v>357</v>
      </c>
      <c r="B356" s="6" t="s">
        <v>175</v>
      </c>
      <c r="C356" s="6" t="s">
        <v>188</v>
      </c>
      <c r="D356" s="6"/>
      <c r="E356" s="9">
        <f>E357+E359+E362+E364+E366</f>
        <v>7493.2000000000007</v>
      </c>
      <c r="F356" s="9">
        <f>F357+F359+F362+F364+F366</f>
        <v>8037.1</v>
      </c>
      <c r="G356" s="24"/>
    </row>
    <row r="357" spans="1:7" ht="25.5" hidden="1" outlineLevel="4">
      <c r="A357" s="4" t="s">
        <v>391</v>
      </c>
      <c r="B357" s="6" t="s">
        <v>175</v>
      </c>
      <c r="C357" s="6" t="s">
        <v>189</v>
      </c>
      <c r="D357" s="6"/>
      <c r="E357" s="9">
        <f>E358</f>
        <v>10</v>
      </c>
      <c r="F357" s="9">
        <f>F358</f>
        <v>10</v>
      </c>
      <c r="G357" s="24"/>
    </row>
    <row r="358" spans="1:7" s="2" customFormat="1" ht="38.25" hidden="1" outlineLevel="5">
      <c r="A358" s="4" t="s">
        <v>59</v>
      </c>
      <c r="B358" s="6" t="s">
        <v>175</v>
      </c>
      <c r="C358" s="6" t="s">
        <v>189</v>
      </c>
      <c r="D358" s="6" t="s">
        <v>60</v>
      </c>
      <c r="E358" s="9">
        <v>10</v>
      </c>
      <c r="F358" s="9">
        <v>10</v>
      </c>
      <c r="G358" s="24"/>
    </row>
    <row r="359" spans="1:7" ht="25.5" outlineLevel="2" collapsed="1">
      <c r="A359" s="4" t="s">
        <v>190</v>
      </c>
      <c r="B359" s="6" t="s">
        <v>175</v>
      </c>
      <c r="C359" s="6" t="s">
        <v>191</v>
      </c>
      <c r="D359" s="6"/>
      <c r="E359" s="9">
        <f>E360+E361</f>
        <v>2369.9</v>
      </c>
      <c r="F359" s="9">
        <f>F360+F361</f>
        <v>2350.5</v>
      </c>
      <c r="G359" s="24"/>
    </row>
    <row r="360" spans="1:7" ht="32.25" hidden="1" customHeight="1" outlineLevel="4">
      <c r="A360" s="4" t="s">
        <v>15</v>
      </c>
      <c r="B360" s="6" t="s">
        <v>175</v>
      </c>
      <c r="C360" s="6" t="s">
        <v>191</v>
      </c>
      <c r="D360" s="6" t="s">
        <v>16</v>
      </c>
      <c r="E360" s="9">
        <v>0.5</v>
      </c>
      <c r="F360" s="9">
        <v>0.5</v>
      </c>
      <c r="G360" s="24"/>
    </row>
    <row r="361" spans="1:7" ht="38.25" outlineLevel="5">
      <c r="A361" s="4" t="s">
        <v>59</v>
      </c>
      <c r="B361" s="6" t="s">
        <v>175</v>
      </c>
      <c r="C361" s="6" t="s">
        <v>191</v>
      </c>
      <c r="D361" s="6" t="s">
        <v>60</v>
      </c>
      <c r="E361" s="9">
        <v>2369.4</v>
      </c>
      <c r="F361" s="9">
        <v>2350</v>
      </c>
      <c r="G361" s="24"/>
    </row>
    <row r="362" spans="1:7" ht="38.25" outlineLevel="4">
      <c r="A362" s="4" t="s">
        <v>192</v>
      </c>
      <c r="B362" s="6" t="s">
        <v>175</v>
      </c>
      <c r="C362" s="6" t="s">
        <v>193</v>
      </c>
      <c r="D362" s="6"/>
      <c r="E362" s="9">
        <f>E363</f>
        <v>4475.8</v>
      </c>
      <c r="F362" s="9">
        <f>F363</f>
        <v>5039.1000000000004</v>
      </c>
      <c r="G362" s="24"/>
    </row>
    <row r="363" spans="1:7" ht="38.25" outlineLevel="5">
      <c r="A363" s="4" t="s">
        <v>59</v>
      </c>
      <c r="B363" s="6" t="s">
        <v>175</v>
      </c>
      <c r="C363" s="6" t="s">
        <v>193</v>
      </c>
      <c r="D363" s="6" t="s">
        <v>60</v>
      </c>
      <c r="E363" s="9">
        <v>4475.8</v>
      </c>
      <c r="F363" s="9">
        <v>5039.1000000000004</v>
      </c>
      <c r="G363" s="25"/>
    </row>
    <row r="364" spans="1:7" ht="25.5" hidden="1" outlineLevel="4">
      <c r="A364" s="4" t="s">
        <v>194</v>
      </c>
      <c r="B364" s="6" t="s">
        <v>175</v>
      </c>
      <c r="C364" s="6" t="s">
        <v>195</v>
      </c>
      <c r="D364" s="6"/>
      <c r="E364" s="9">
        <f>E365</f>
        <v>378.3</v>
      </c>
      <c r="F364" s="9">
        <f>F365</f>
        <v>378.3</v>
      </c>
      <c r="G364" s="24"/>
    </row>
    <row r="365" spans="1:7" ht="38.25" hidden="1" outlineLevel="5">
      <c r="A365" s="4" t="s">
        <v>59</v>
      </c>
      <c r="B365" s="6" t="s">
        <v>175</v>
      </c>
      <c r="C365" s="6" t="s">
        <v>195</v>
      </c>
      <c r="D365" s="6" t="s">
        <v>60</v>
      </c>
      <c r="E365" s="9">
        <v>378.3</v>
      </c>
      <c r="F365" s="9">
        <v>378.3</v>
      </c>
      <c r="G365" s="24"/>
    </row>
    <row r="366" spans="1:7" hidden="1" outlineLevel="5">
      <c r="A366" s="4" t="s">
        <v>430</v>
      </c>
      <c r="B366" s="6" t="s">
        <v>175</v>
      </c>
      <c r="C366" s="6">
        <v>1000600000</v>
      </c>
      <c r="D366" s="6"/>
      <c r="E366" s="9">
        <f>E367</f>
        <v>259.2</v>
      </c>
      <c r="F366" s="9">
        <f>F367</f>
        <v>259.2</v>
      </c>
      <c r="G366" s="24"/>
    </row>
    <row r="367" spans="1:7" ht="38.25" hidden="1" outlineLevel="5">
      <c r="A367" s="4" t="s">
        <v>419</v>
      </c>
      <c r="B367" s="6" t="s">
        <v>175</v>
      </c>
      <c r="C367" s="6">
        <v>1000600000</v>
      </c>
      <c r="D367" s="6">
        <v>600</v>
      </c>
      <c r="E367" s="9">
        <v>259.2</v>
      </c>
      <c r="F367" s="9">
        <v>259.2</v>
      </c>
      <c r="G367" s="24"/>
    </row>
    <row r="368" spans="1:7" s="19" customFormat="1" hidden="1" outlineLevel="5">
      <c r="A368" s="4" t="s">
        <v>456</v>
      </c>
      <c r="B368" s="6" t="s">
        <v>175</v>
      </c>
      <c r="C368" s="6">
        <v>9900000000</v>
      </c>
      <c r="D368" s="6"/>
      <c r="E368" s="9">
        <f>E369</f>
        <v>80.099999999999994</v>
      </c>
      <c r="F368" s="9">
        <f>F369</f>
        <v>80.099999999999994</v>
      </c>
      <c r="G368" s="24"/>
    </row>
    <row r="369" spans="1:7" s="19" customFormat="1" ht="38.25" hidden="1" outlineLevel="5">
      <c r="A369" s="4" t="s">
        <v>419</v>
      </c>
      <c r="B369" s="6" t="s">
        <v>175</v>
      </c>
      <c r="C369" s="6">
        <v>9900000000</v>
      </c>
      <c r="D369" s="6">
        <v>600</v>
      </c>
      <c r="E369" s="9">
        <v>80.099999999999994</v>
      </c>
      <c r="F369" s="9">
        <v>80.099999999999994</v>
      </c>
      <c r="G369" s="24"/>
    </row>
    <row r="370" spans="1:7" s="2" customFormat="1" outlineLevel="4" collapsed="1">
      <c r="A370" s="5" t="s">
        <v>196</v>
      </c>
      <c r="B370" s="7" t="s">
        <v>197</v>
      </c>
      <c r="C370" s="7"/>
      <c r="D370" s="7"/>
      <c r="E370" s="10">
        <f>E371+E384</f>
        <v>32276.899999999998</v>
      </c>
      <c r="F370" s="10">
        <f>F371+F384</f>
        <v>33247.200000000004</v>
      </c>
      <c r="G370" s="24"/>
    </row>
    <row r="371" spans="1:7" ht="25.5" outlineLevel="5">
      <c r="A371" s="4" t="s">
        <v>351</v>
      </c>
      <c r="B371" s="6" t="s">
        <v>197</v>
      </c>
      <c r="C371" s="6" t="s">
        <v>153</v>
      </c>
      <c r="D371" s="6"/>
      <c r="E371" s="9">
        <f>E374</f>
        <v>32190.3</v>
      </c>
      <c r="F371" s="9">
        <f>F374+F372</f>
        <v>33160.600000000006</v>
      </c>
      <c r="G371" s="24"/>
    </row>
    <row r="372" spans="1:7" s="19" customFormat="1" outlineLevel="5">
      <c r="A372" s="4" t="s">
        <v>461</v>
      </c>
      <c r="B372" s="6" t="s">
        <v>197</v>
      </c>
      <c r="C372" s="11" t="s">
        <v>460</v>
      </c>
      <c r="D372" s="6"/>
      <c r="E372" s="9">
        <f>E373</f>
        <v>0</v>
      </c>
      <c r="F372" s="9">
        <f>F373</f>
        <v>856</v>
      </c>
      <c r="G372" s="24"/>
    </row>
    <row r="373" spans="1:7" s="19" customFormat="1" ht="38.25" outlineLevel="5">
      <c r="A373" s="4" t="s">
        <v>419</v>
      </c>
      <c r="B373" s="6" t="s">
        <v>197</v>
      </c>
      <c r="C373" s="11" t="s">
        <v>460</v>
      </c>
      <c r="D373" s="6">
        <v>600</v>
      </c>
      <c r="E373" s="9">
        <v>0</v>
      </c>
      <c r="F373" s="9">
        <v>856</v>
      </c>
      <c r="G373" s="24"/>
    </row>
    <row r="374" spans="1:7" ht="25.5" outlineLevel="4">
      <c r="A374" s="4" t="s">
        <v>198</v>
      </c>
      <c r="B374" s="6" t="s">
        <v>197</v>
      </c>
      <c r="C374" s="6" t="s">
        <v>199</v>
      </c>
      <c r="D374" s="6"/>
      <c r="E374" s="9">
        <f>E375+E378</f>
        <v>32190.3</v>
      </c>
      <c r="F374" s="9">
        <f>F375+F378</f>
        <v>32304.600000000002</v>
      </c>
      <c r="G374" s="24"/>
    </row>
    <row r="375" spans="1:7" ht="63.75" hidden="1" outlineLevel="5">
      <c r="A375" s="4" t="s">
        <v>358</v>
      </c>
      <c r="B375" s="6" t="s">
        <v>197</v>
      </c>
      <c r="C375" s="6" t="s">
        <v>200</v>
      </c>
      <c r="D375" s="6"/>
      <c r="E375" s="9">
        <f>E376+E377</f>
        <v>4663.7000000000007</v>
      </c>
      <c r="F375" s="9">
        <f>F376+F377</f>
        <v>4663.7000000000007</v>
      </c>
      <c r="G375" s="24"/>
    </row>
    <row r="376" spans="1:7" s="2" customFormat="1" ht="63.75" hidden="1" outlineLevel="1">
      <c r="A376" s="4" t="s">
        <v>7</v>
      </c>
      <c r="B376" s="6" t="s">
        <v>197</v>
      </c>
      <c r="C376" s="6" t="s">
        <v>200</v>
      </c>
      <c r="D376" s="6" t="s">
        <v>8</v>
      </c>
      <c r="E376" s="9">
        <v>4537.6000000000004</v>
      </c>
      <c r="F376" s="9">
        <v>4537.6000000000004</v>
      </c>
      <c r="G376" s="25"/>
    </row>
    <row r="377" spans="1:7" ht="38.25" hidden="1" outlineLevel="2">
      <c r="A377" s="4" t="s">
        <v>15</v>
      </c>
      <c r="B377" s="6" t="s">
        <v>197</v>
      </c>
      <c r="C377" s="6" t="s">
        <v>200</v>
      </c>
      <c r="D377" s="6" t="s">
        <v>16</v>
      </c>
      <c r="E377" s="9">
        <v>126.1</v>
      </c>
      <c r="F377" s="9">
        <v>126.1</v>
      </c>
      <c r="G377" s="24"/>
    </row>
    <row r="378" spans="1:7" s="2" customFormat="1" ht="38.25" outlineLevel="3">
      <c r="A378" s="4" t="s">
        <v>307</v>
      </c>
      <c r="B378" s="6" t="s">
        <v>197</v>
      </c>
      <c r="C378" s="6" t="s">
        <v>201</v>
      </c>
      <c r="D378" s="6"/>
      <c r="E378" s="9">
        <f>E379+E380+E383+E382+E381</f>
        <v>27526.6</v>
      </c>
      <c r="F378" s="9">
        <f>F379+F380+F383+F382+F381</f>
        <v>27640.9</v>
      </c>
      <c r="G378" s="24"/>
    </row>
    <row r="379" spans="1:7" s="2" customFormat="1" ht="63.75" outlineLevel="4">
      <c r="A379" s="4" t="s">
        <v>7</v>
      </c>
      <c r="B379" s="6" t="s">
        <v>197</v>
      </c>
      <c r="C379" s="6" t="s">
        <v>201</v>
      </c>
      <c r="D379" s="6" t="s">
        <v>8</v>
      </c>
      <c r="E379" s="9">
        <v>21031.8</v>
      </c>
      <c r="F379" s="9">
        <v>21122.7</v>
      </c>
      <c r="G379" s="25"/>
    </row>
    <row r="380" spans="1:7" ht="38.25" outlineLevel="5">
      <c r="A380" s="4" t="s">
        <v>15</v>
      </c>
      <c r="B380" s="6" t="s">
        <v>197</v>
      </c>
      <c r="C380" s="6" t="s">
        <v>201</v>
      </c>
      <c r="D380" s="6" t="s">
        <v>16</v>
      </c>
      <c r="E380" s="9">
        <v>1098.8</v>
      </c>
      <c r="F380" s="9">
        <v>1089.2</v>
      </c>
      <c r="G380" s="25"/>
    </row>
    <row r="381" spans="1:7" ht="25.5" hidden="1" outlineLevel="5">
      <c r="A381" s="4" t="s">
        <v>181</v>
      </c>
      <c r="B381" s="6" t="s">
        <v>197</v>
      </c>
      <c r="C381" s="6" t="s">
        <v>201</v>
      </c>
      <c r="D381" s="6">
        <v>300</v>
      </c>
      <c r="E381" s="9">
        <v>225</v>
      </c>
      <c r="F381" s="9">
        <v>225</v>
      </c>
      <c r="G381" s="25"/>
    </row>
    <row r="382" spans="1:7" ht="38.25" outlineLevel="5">
      <c r="A382" s="4" t="s">
        <v>59</v>
      </c>
      <c r="B382" s="6" t="s">
        <v>197</v>
      </c>
      <c r="C382" s="6" t="s">
        <v>201</v>
      </c>
      <c r="D382" s="6">
        <v>600</v>
      </c>
      <c r="E382" s="9">
        <v>5159.3999999999996</v>
      </c>
      <c r="F382" s="9">
        <v>5182.8</v>
      </c>
      <c r="G382" s="25"/>
    </row>
    <row r="383" spans="1:7" outlineLevel="5">
      <c r="A383" s="4" t="s">
        <v>19</v>
      </c>
      <c r="B383" s="6" t="s">
        <v>197</v>
      </c>
      <c r="C383" s="6" t="s">
        <v>201</v>
      </c>
      <c r="D383" s="6" t="s">
        <v>20</v>
      </c>
      <c r="E383" s="9">
        <v>11.6</v>
      </c>
      <c r="F383" s="9">
        <v>21.2</v>
      </c>
      <c r="G383" s="25"/>
    </row>
    <row r="384" spans="1:7" s="19" customFormat="1" hidden="1" outlineLevel="5">
      <c r="A384" s="4" t="s">
        <v>456</v>
      </c>
      <c r="B384" s="6" t="s">
        <v>197</v>
      </c>
      <c r="C384" s="6">
        <v>9900000000</v>
      </c>
      <c r="D384" s="6"/>
      <c r="E384" s="9">
        <f>E385</f>
        <v>86.6</v>
      </c>
      <c r="F384" s="9">
        <f>F385</f>
        <v>86.6</v>
      </c>
      <c r="G384" s="25"/>
    </row>
    <row r="385" spans="1:7" s="19" customFormat="1" ht="63.75" hidden="1" outlineLevel="5">
      <c r="A385" s="4" t="s">
        <v>7</v>
      </c>
      <c r="B385" s="6" t="s">
        <v>197</v>
      </c>
      <c r="C385" s="6">
        <v>9900000000</v>
      </c>
      <c r="D385" s="6">
        <v>100</v>
      </c>
      <c r="E385" s="9">
        <v>86.6</v>
      </c>
      <c r="F385" s="9">
        <v>86.6</v>
      </c>
      <c r="G385" s="25"/>
    </row>
    <row r="386" spans="1:7" s="2" customFormat="1" outlineLevel="4" collapsed="1">
      <c r="A386" s="5" t="s">
        <v>202</v>
      </c>
      <c r="B386" s="7" t="s">
        <v>203</v>
      </c>
      <c r="C386" s="7"/>
      <c r="D386" s="7"/>
      <c r="E386" s="10">
        <f>E387+E421</f>
        <v>193373</v>
      </c>
      <c r="F386" s="10">
        <f>F387+F421</f>
        <v>191540.2</v>
      </c>
      <c r="G386" s="24"/>
    </row>
    <row r="387" spans="1:7" s="2" customFormat="1" outlineLevel="5">
      <c r="A387" s="5" t="s">
        <v>204</v>
      </c>
      <c r="B387" s="7" t="s">
        <v>205</v>
      </c>
      <c r="C387" s="7"/>
      <c r="D387" s="7"/>
      <c r="E387" s="10">
        <f>E388+E416+E419</f>
        <v>188857.1</v>
      </c>
      <c r="F387" s="10">
        <f>F388+F416+F419</f>
        <v>186760.40000000002</v>
      </c>
      <c r="G387" s="24"/>
    </row>
    <row r="388" spans="1:7" ht="17.45" customHeight="1" outlineLevel="5">
      <c r="A388" s="4" t="s">
        <v>359</v>
      </c>
      <c r="B388" s="6" t="s">
        <v>205</v>
      </c>
      <c r="C388" s="6" t="s">
        <v>206</v>
      </c>
      <c r="D388" s="6"/>
      <c r="E388" s="9">
        <f>E389+E395+E404+E407</f>
        <v>188690.4</v>
      </c>
      <c r="F388" s="9">
        <f>F389+F395+F404+F407</f>
        <v>186593.7</v>
      </c>
      <c r="G388" s="24"/>
    </row>
    <row r="389" spans="1:7" ht="25.5" outlineLevel="5">
      <c r="A389" s="4" t="s">
        <v>360</v>
      </c>
      <c r="B389" s="6" t="s">
        <v>205</v>
      </c>
      <c r="C389" s="6" t="s">
        <v>207</v>
      </c>
      <c r="D389" s="6"/>
      <c r="E389" s="9">
        <f>E390+E393</f>
        <v>78307</v>
      </c>
      <c r="F389" s="9">
        <f>F390+F393</f>
        <v>79474.8</v>
      </c>
      <c r="G389" s="24"/>
    </row>
    <row r="390" spans="1:7" ht="25.5" outlineLevel="2">
      <c r="A390" s="4" t="s">
        <v>308</v>
      </c>
      <c r="B390" s="6" t="s">
        <v>205</v>
      </c>
      <c r="C390" s="6" t="s">
        <v>208</v>
      </c>
      <c r="D390" s="6"/>
      <c r="E390" s="9">
        <f>E391+E392</f>
        <v>1931.7</v>
      </c>
      <c r="F390" s="9">
        <f>F391+F392</f>
        <v>2438.1999999999998</v>
      </c>
      <c r="G390" s="24"/>
    </row>
    <row r="391" spans="1:7" s="2" customFormat="1" ht="28.5" customHeight="1" outlineLevel="3">
      <c r="A391" s="4" t="s">
        <v>15</v>
      </c>
      <c r="B391" s="6" t="s">
        <v>205</v>
      </c>
      <c r="C391" s="6" t="s">
        <v>208</v>
      </c>
      <c r="D391" s="6" t="s">
        <v>16</v>
      </c>
      <c r="E391" s="9">
        <v>606.5</v>
      </c>
      <c r="F391" s="9">
        <v>860.2</v>
      </c>
      <c r="G391" s="24"/>
    </row>
    <row r="392" spans="1:7" ht="38.25" outlineLevel="4">
      <c r="A392" s="4" t="s">
        <v>59</v>
      </c>
      <c r="B392" s="6" t="s">
        <v>205</v>
      </c>
      <c r="C392" s="6" t="s">
        <v>208</v>
      </c>
      <c r="D392" s="6" t="s">
        <v>60</v>
      </c>
      <c r="E392" s="9">
        <v>1325.2</v>
      </c>
      <c r="F392" s="9">
        <v>1578</v>
      </c>
      <c r="G392" s="24"/>
    </row>
    <row r="393" spans="1:7" ht="25.5" outlineLevel="5">
      <c r="A393" s="4" t="s">
        <v>309</v>
      </c>
      <c r="B393" s="6" t="s">
        <v>205</v>
      </c>
      <c r="C393" s="6" t="s">
        <v>209</v>
      </c>
      <c r="D393" s="6"/>
      <c r="E393" s="9">
        <f>E394</f>
        <v>76375.3</v>
      </c>
      <c r="F393" s="9">
        <f>F394</f>
        <v>77036.600000000006</v>
      </c>
      <c r="G393" s="24"/>
    </row>
    <row r="394" spans="1:7" s="2" customFormat="1" ht="38.25">
      <c r="A394" s="4" t="s">
        <v>59</v>
      </c>
      <c r="B394" s="6" t="s">
        <v>205</v>
      </c>
      <c r="C394" s="6" t="s">
        <v>209</v>
      </c>
      <c r="D394" s="6" t="s">
        <v>60</v>
      </c>
      <c r="E394" s="9">
        <v>76375.3</v>
      </c>
      <c r="F394" s="9">
        <v>77036.600000000006</v>
      </c>
      <c r="G394" s="25"/>
    </row>
    <row r="395" spans="1:7" s="2" customFormat="1" outlineLevel="1">
      <c r="A395" s="4" t="s">
        <v>310</v>
      </c>
      <c r="B395" s="6" t="s">
        <v>205</v>
      </c>
      <c r="C395" s="6" t="s">
        <v>210</v>
      </c>
      <c r="D395" s="6"/>
      <c r="E395" s="9">
        <f>E396+E398+E400+E402</f>
        <v>40417.9</v>
      </c>
      <c r="F395" s="9">
        <f>F396+F398+F400+F402</f>
        <v>37694</v>
      </c>
      <c r="G395" s="24"/>
    </row>
    <row r="396" spans="1:7" ht="25.5" outlineLevel="2">
      <c r="A396" s="4" t="s">
        <v>311</v>
      </c>
      <c r="B396" s="6" t="s">
        <v>205</v>
      </c>
      <c r="C396" s="6" t="s">
        <v>211</v>
      </c>
      <c r="D396" s="6"/>
      <c r="E396" s="9">
        <f>E397</f>
        <v>26935</v>
      </c>
      <c r="F396" s="9">
        <f>F397</f>
        <v>23943.200000000001</v>
      </c>
      <c r="G396" s="24"/>
    </row>
    <row r="397" spans="1:7" ht="38.25" outlineLevel="3">
      <c r="A397" s="4" t="s">
        <v>59</v>
      </c>
      <c r="B397" s="6" t="s">
        <v>205</v>
      </c>
      <c r="C397" s="6" t="s">
        <v>211</v>
      </c>
      <c r="D397" s="6" t="s">
        <v>60</v>
      </c>
      <c r="E397" s="9">
        <v>26935</v>
      </c>
      <c r="F397" s="9">
        <v>23943.200000000001</v>
      </c>
      <c r="G397" s="25"/>
    </row>
    <row r="398" spans="1:7" ht="29.25" customHeight="1" outlineLevel="4">
      <c r="A398" s="4" t="s">
        <v>457</v>
      </c>
      <c r="B398" s="6" t="s">
        <v>205</v>
      </c>
      <c r="C398" s="6" t="s">
        <v>212</v>
      </c>
      <c r="D398" s="6"/>
      <c r="E398" s="9">
        <f>E399</f>
        <v>2.9</v>
      </c>
      <c r="F398" s="9">
        <f>F399</f>
        <v>270.8</v>
      </c>
      <c r="G398" s="24"/>
    </row>
    <row r="399" spans="1:7" ht="38.25" outlineLevel="5">
      <c r="A399" s="4" t="s">
        <v>59</v>
      </c>
      <c r="B399" s="6" t="s">
        <v>205</v>
      </c>
      <c r="C399" s="6" t="s">
        <v>212</v>
      </c>
      <c r="D399" s="6" t="s">
        <v>60</v>
      </c>
      <c r="E399" s="9">
        <v>2.9</v>
      </c>
      <c r="F399" s="9">
        <v>270.8</v>
      </c>
      <c r="G399" s="24"/>
    </row>
    <row r="400" spans="1:7" ht="51" hidden="1" outlineLevel="5">
      <c r="A400" s="4" t="s">
        <v>312</v>
      </c>
      <c r="B400" s="6" t="s">
        <v>205</v>
      </c>
      <c r="C400" s="6" t="s">
        <v>213</v>
      </c>
      <c r="D400" s="6"/>
      <c r="E400" s="9">
        <f>E401</f>
        <v>800</v>
      </c>
      <c r="F400" s="9">
        <f>F401</f>
        <v>800</v>
      </c>
      <c r="G400" s="24"/>
    </row>
    <row r="401" spans="1:7" s="2" customFormat="1" ht="38.25" hidden="1" outlineLevel="4">
      <c r="A401" s="4" t="s">
        <v>59</v>
      </c>
      <c r="B401" s="6" t="s">
        <v>205</v>
      </c>
      <c r="C401" s="6" t="s">
        <v>213</v>
      </c>
      <c r="D401" s="6" t="s">
        <v>60</v>
      </c>
      <c r="E401" s="9">
        <v>800</v>
      </c>
      <c r="F401" s="9">
        <v>800</v>
      </c>
      <c r="G401" s="24"/>
    </row>
    <row r="402" spans="1:7" s="2" customFormat="1" hidden="1" outlineLevel="4">
      <c r="A402" s="4" t="s">
        <v>401</v>
      </c>
      <c r="B402" s="6" t="s">
        <v>205</v>
      </c>
      <c r="C402" s="6" t="s">
        <v>402</v>
      </c>
      <c r="D402" s="6"/>
      <c r="E402" s="9">
        <f>E403</f>
        <v>12680</v>
      </c>
      <c r="F402" s="9">
        <f>F403</f>
        <v>12680</v>
      </c>
      <c r="G402" s="24"/>
    </row>
    <row r="403" spans="1:7" s="2" customFormat="1" ht="38.25" hidden="1" outlineLevel="4">
      <c r="A403" s="4" t="s">
        <v>59</v>
      </c>
      <c r="B403" s="6" t="s">
        <v>205</v>
      </c>
      <c r="C403" s="6" t="s">
        <v>402</v>
      </c>
      <c r="D403" s="6">
        <v>600</v>
      </c>
      <c r="E403" s="9">
        <v>12680</v>
      </c>
      <c r="F403" s="9">
        <v>12680</v>
      </c>
      <c r="G403" s="24"/>
    </row>
    <row r="404" spans="1:7" s="2" customFormat="1" outlineLevel="5">
      <c r="A404" s="4" t="s">
        <v>313</v>
      </c>
      <c r="B404" s="6" t="s">
        <v>205</v>
      </c>
      <c r="C404" s="6" t="s">
        <v>214</v>
      </c>
      <c r="D404" s="6"/>
      <c r="E404" s="9">
        <f>E405</f>
        <v>9503</v>
      </c>
      <c r="F404" s="9">
        <f>F405</f>
        <v>9435.2999999999993</v>
      </c>
      <c r="G404" s="24"/>
    </row>
    <row r="405" spans="1:7" ht="25.5" outlineLevel="3">
      <c r="A405" s="4" t="s">
        <v>314</v>
      </c>
      <c r="B405" s="6" t="s">
        <v>205</v>
      </c>
      <c r="C405" s="6" t="s">
        <v>215</v>
      </c>
      <c r="D405" s="6"/>
      <c r="E405" s="9">
        <f>E406</f>
        <v>9503</v>
      </c>
      <c r="F405" s="9">
        <f>F406</f>
        <v>9435.2999999999993</v>
      </c>
      <c r="G405" s="24"/>
    </row>
    <row r="406" spans="1:7" ht="38.25" outlineLevel="4">
      <c r="A406" s="4" t="s">
        <v>59</v>
      </c>
      <c r="B406" s="6" t="s">
        <v>205</v>
      </c>
      <c r="C406" s="6" t="s">
        <v>215</v>
      </c>
      <c r="D406" s="6" t="s">
        <v>60</v>
      </c>
      <c r="E406" s="9">
        <v>9503</v>
      </c>
      <c r="F406" s="9">
        <v>9435.2999999999993</v>
      </c>
      <c r="G406" s="25"/>
    </row>
    <row r="407" spans="1:7" s="2" customFormat="1" ht="25.5" outlineLevel="5">
      <c r="A407" s="4" t="s">
        <v>145</v>
      </c>
      <c r="B407" s="6" t="s">
        <v>205</v>
      </c>
      <c r="C407" s="6" t="s">
        <v>216</v>
      </c>
      <c r="D407" s="6"/>
      <c r="E407" s="9">
        <f>E408+E410+E414</f>
        <v>60462.5</v>
      </c>
      <c r="F407" s="9">
        <f>F408+F410+F414</f>
        <v>59989.599999999999</v>
      </c>
      <c r="G407" s="24"/>
    </row>
    <row r="408" spans="1:7" s="2" customFormat="1" ht="25.5" hidden="1" outlineLevel="4">
      <c r="A408" s="4" t="s">
        <v>194</v>
      </c>
      <c r="B408" s="6" t="s">
        <v>205</v>
      </c>
      <c r="C408" s="6" t="s">
        <v>217</v>
      </c>
      <c r="D408" s="6"/>
      <c r="E408" s="9">
        <f>E409</f>
        <v>1230.5999999999999</v>
      </c>
      <c r="F408" s="9">
        <f>F409</f>
        <v>1230.5999999999999</v>
      </c>
      <c r="G408" s="24"/>
    </row>
    <row r="409" spans="1:7" ht="38.25" hidden="1" outlineLevel="4">
      <c r="A409" s="4" t="s">
        <v>59</v>
      </c>
      <c r="B409" s="6" t="s">
        <v>205</v>
      </c>
      <c r="C409" s="6" t="s">
        <v>217</v>
      </c>
      <c r="D409" s="6" t="s">
        <v>60</v>
      </c>
      <c r="E409" s="9">
        <v>1230.5999999999999</v>
      </c>
      <c r="F409" s="9">
        <v>1230.5999999999999</v>
      </c>
      <c r="G409" s="25"/>
    </row>
    <row r="410" spans="1:7" ht="25.5" outlineLevel="5">
      <c r="A410" s="4" t="s">
        <v>218</v>
      </c>
      <c r="B410" s="6" t="s">
        <v>205</v>
      </c>
      <c r="C410" s="6" t="s">
        <v>219</v>
      </c>
      <c r="D410" s="6"/>
      <c r="E410" s="9">
        <f>E411+E413+E412</f>
        <v>3623.8</v>
      </c>
      <c r="F410" s="9">
        <f>F411+F413+F412</f>
        <v>3149.4</v>
      </c>
      <c r="G410" s="24"/>
    </row>
    <row r="411" spans="1:7" s="2" customFormat="1" ht="30.75" hidden="1" customHeight="1" outlineLevel="3">
      <c r="A411" s="4" t="s">
        <v>15</v>
      </c>
      <c r="B411" s="6" t="s">
        <v>205</v>
      </c>
      <c r="C411" s="6" t="s">
        <v>219</v>
      </c>
      <c r="D411" s="6" t="s">
        <v>16</v>
      </c>
      <c r="E411" s="9">
        <v>0</v>
      </c>
      <c r="F411" s="9">
        <v>0</v>
      </c>
      <c r="G411" s="24"/>
    </row>
    <row r="412" spans="1:7" s="2" customFormat="1" ht="25.5" outlineLevel="3">
      <c r="A412" s="4" t="s">
        <v>90</v>
      </c>
      <c r="B412" s="6" t="s">
        <v>205</v>
      </c>
      <c r="C412" s="6" t="s">
        <v>219</v>
      </c>
      <c r="D412" s="6">
        <v>400</v>
      </c>
      <c r="E412" s="9">
        <v>1100</v>
      </c>
      <c r="F412" s="9">
        <v>1055.5999999999999</v>
      </c>
      <c r="G412" s="24"/>
    </row>
    <row r="413" spans="1:7" ht="38.25" outlineLevel="4">
      <c r="A413" s="4" t="s">
        <v>59</v>
      </c>
      <c r="B413" s="6" t="s">
        <v>205</v>
      </c>
      <c r="C413" s="6" t="s">
        <v>219</v>
      </c>
      <c r="D413" s="6" t="s">
        <v>60</v>
      </c>
      <c r="E413" s="9">
        <v>2523.8000000000002</v>
      </c>
      <c r="F413" s="9">
        <v>2093.8000000000002</v>
      </c>
      <c r="G413" s="24"/>
    </row>
    <row r="414" spans="1:7" outlineLevel="4">
      <c r="A414" s="4" t="s">
        <v>401</v>
      </c>
      <c r="B414" s="6" t="s">
        <v>205</v>
      </c>
      <c r="C414" s="6" t="s">
        <v>409</v>
      </c>
      <c r="D414" s="6"/>
      <c r="E414" s="9">
        <f>E415</f>
        <v>55608.1</v>
      </c>
      <c r="F414" s="9">
        <f>F415</f>
        <v>55609.599999999999</v>
      </c>
      <c r="G414" s="24"/>
    </row>
    <row r="415" spans="1:7" ht="25.5" outlineLevel="4">
      <c r="A415" s="4" t="s">
        <v>90</v>
      </c>
      <c r="B415" s="6" t="s">
        <v>205</v>
      </c>
      <c r="C415" s="6" t="s">
        <v>409</v>
      </c>
      <c r="D415" s="6">
        <v>400</v>
      </c>
      <c r="E415" s="9">
        <v>55608.1</v>
      </c>
      <c r="F415" s="9">
        <v>55609.599999999999</v>
      </c>
      <c r="G415" s="24"/>
    </row>
    <row r="416" spans="1:7" ht="38.450000000000003" hidden="1" customHeight="1" outlineLevel="5">
      <c r="A416" s="4" t="s">
        <v>333</v>
      </c>
      <c r="B416" s="6" t="s">
        <v>205</v>
      </c>
      <c r="C416" s="6" t="s">
        <v>42</v>
      </c>
      <c r="D416" s="6"/>
      <c r="E416" s="9">
        <f>E417</f>
        <v>0</v>
      </c>
      <c r="F416" s="9">
        <f>F417</f>
        <v>0</v>
      </c>
      <c r="G416" s="24"/>
    </row>
    <row r="417" spans="1:7" hidden="1" outlineLevel="4">
      <c r="A417" s="4" t="s">
        <v>116</v>
      </c>
      <c r="B417" s="6" t="s">
        <v>205</v>
      </c>
      <c r="C417" s="6" t="s">
        <v>117</v>
      </c>
      <c r="D417" s="6"/>
      <c r="E417" s="9">
        <f>E418</f>
        <v>0</v>
      </c>
      <c r="F417" s="9">
        <f>F418</f>
        <v>0</v>
      </c>
      <c r="G417" s="24"/>
    </row>
    <row r="418" spans="1:7" ht="25.5" hidden="1" outlineLevel="5">
      <c r="A418" s="4" t="s">
        <v>90</v>
      </c>
      <c r="B418" s="6" t="s">
        <v>205</v>
      </c>
      <c r="C418" s="6" t="s">
        <v>117</v>
      </c>
      <c r="D418" s="6" t="s">
        <v>91</v>
      </c>
      <c r="E418" s="9">
        <v>0</v>
      </c>
      <c r="F418" s="9">
        <v>0</v>
      </c>
      <c r="G418" s="24"/>
    </row>
    <row r="419" spans="1:7" s="19" customFormat="1" hidden="1" outlineLevel="5">
      <c r="A419" s="4" t="s">
        <v>456</v>
      </c>
      <c r="B419" s="6" t="s">
        <v>205</v>
      </c>
      <c r="C419" s="6">
        <v>9900000000</v>
      </c>
      <c r="D419" s="6"/>
      <c r="E419" s="9">
        <f>E420</f>
        <v>166.7</v>
      </c>
      <c r="F419" s="9">
        <f>F420</f>
        <v>166.7</v>
      </c>
      <c r="G419" s="24"/>
    </row>
    <row r="420" spans="1:7" s="19" customFormat="1" ht="38.25" hidden="1" outlineLevel="5">
      <c r="A420" s="4" t="s">
        <v>59</v>
      </c>
      <c r="B420" s="6" t="s">
        <v>205</v>
      </c>
      <c r="C420" s="6">
        <v>9900000000</v>
      </c>
      <c r="D420" s="6">
        <v>600</v>
      </c>
      <c r="E420" s="9">
        <v>166.7</v>
      </c>
      <c r="F420" s="9">
        <v>166.7</v>
      </c>
      <c r="G420" s="24"/>
    </row>
    <row r="421" spans="1:7" s="2" customFormat="1" ht="25.5" outlineLevel="4" collapsed="1">
      <c r="A421" s="5" t="s">
        <v>220</v>
      </c>
      <c r="B421" s="7" t="s">
        <v>221</v>
      </c>
      <c r="C421" s="7"/>
      <c r="D421" s="7"/>
      <c r="E421" s="10">
        <f>E422+E431+E435</f>
        <v>4515.9000000000005</v>
      </c>
      <c r="F421" s="10">
        <f>F422+F431+F435</f>
        <v>4779.8</v>
      </c>
      <c r="G421" s="24"/>
    </row>
    <row r="422" spans="1:7" ht="18.600000000000001" customHeight="1" outlineLevel="5">
      <c r="A422" s="4" t="s">
        <v>359</v>
      </c>
      <c r="B422" s="6" t="s">
        <v>221</v>
      </c>
      <c r="C422" s="6" t="s">
        <v>206</v>
      </c>
      <c r="D422" s="6"/>
      <c r="E422" s="9">
        <f>E423</f>
        <v>4441.8</v>
      </c>
      <c r="F422" s="9">
        <f>F423</f>
        <v>4705.7</v>
      </c>
      <c r="G422" s="24"/>
    </row>
    <row r="423" spans="1:7" s="2" customFormat="1" ht="25.5" outlineLevel="1">
      <c r="A423" s="4" t="s">
        <v>145</v>
      </c>
      <c r="B423" s="6" t="s">
        <v>221</v>
      </c>
      <c r="C423" s="6" t="s">
        <v>216</v>
      </c>
      <c r="D423" s="6"/>
      <c r="E423" s="9">
        <f>E424+E427</f>
        <v>4441.8</v>
      </c>
      <c r="F423" s="9">
        <f>F424+F427</f>
        <v>4705.7</v>
      </c>
      <c r="G423" s="24"/>
    </row>
    <row r="424" spans="1:7" ht="63.75" outlineLevel="2">
      <c r="A424" s="4" t="s">
        <v>361</v>
      </c>
      <c r="B424" s="6" t="s">
        <v>221</v>
      </c>
      <c r="C424" s="6" t="s">
        <v>222</v>
      </c>
      <c r="D424" s="6"/>
      <c r="E424" s="9">
        <f>E425+E426</f>
        <v>3460</v>
      </c>
      <c r="F424" s="9">
        <f>F425+F426</f>
        <v>3723.9</v>
      </c>
      <c r="G424" s="24"/>
    </row>
    <row r="425" spans="1:7" ht="63.75" outlineLevel="3">
      <c r="A425" s="4" t="s">
        <v>7</v>
      </c>
      <c r="B425" s="6" t="s">
        <v>221</v>
      </c>
      <c r="C425" s="6" t="s">
        <v>222</v>
      </c>
      <c r="D425" s="6" t="s">
        <v>8</v>
      </c>
      <c r="E425" s="9">
        <v>3395.4</v>
      </c>
      <c r="F425" s="9">
        <v>3560.5</v>
      </c>
      <c r="G425" s="25"/>
    </row>
    <row r="426" spans="1:7" ht="30" customHeight="1" outlineLevel="4">
      <c r="A426" s="4" t="s">
        <v>15</v>
      </c>
      <c r="B426" s="6" t="s">
        <v>221</v>
      </c>
      <c r="C426" s="6" t="s">
        <v>222</v>
      </c>
      <c r="D426" s="6" t="s">
        <v>16</v>
      </c>
      <c r="E426" s="9">
        <v>64.599999999999994</v>
      </c>
      <c r="F426" s="9">
        <v>163.4</v>
      </c>
      <c r="G426" s="24"/>
    </row>
    <row r="427" spans="1:7" s="2" customFormat="1" ht="69" hidden="1" customHeight="1" outlineLevel="5">
      <c r="A427" s="4" t="s">
        <v>315</v>
      </c>
      <c r="B427" s="6" t="s">
        <v>221</v>
      </c>
      <c r="C427" s="6" t="s">
        <v>223</v>
      </c>
      <c r="D427" s="6"/>
      <c r="E427" s="9">
        <f>E428+E429+E430</f>
        <v>981.80000000000007</v>
      </c>
      <c r="F427" s="9">
        <f>F428+F429+F430</f>
        <v>981.80000000000007</v>
      </c>
      <c r="G427" s="24"/>
    </row>
    <row r="428" spans="1:7" s="2" customFormat="1" ht="63.75" hidden="1" outlineLevel="5">
      <c r="A428" s="4" t="s">
        <v>7</v>
      </c>
      <c r="B428" s="6" t="s">
        <v>221</v>
      </c>
      <c r="C428" s="6" t="s">
        <v>223</v>
      </c>
      <c r="D428" s="6" t="s">
        <v>8</v>
      </c>
      <c r="E428" s="9">
        <v>979</v>
      </c>
      <c r="F428" s="9">
        <v>979</v>
      </c>
      <c r="G428" s="24"/>
    </row>
    <row r="429" spans="1:7" ht="38.25" hidden="1" outlineLevel="4">
      <c r="A429" s="4" t="s">
        <v>15</v>
      </c>
      <c r="B429" s="6" t="s">
        <v>221</v>
      </c>
      <c r="C429" s="6" t="s">
        <v>223</v>
      </c>
      <c r="D429" s="6" t="s">
        <v>16</v>
      </c>
      <c r="E429" s="9">
        <v>0.6</v>
      </c>
      <c r="F429" s="9">
        <v>0.6</v>
      </c>
      <c r="G429" s="24"/>
    </row>
    <row r="430" spans="1:7" hidden="1" outlineLevel="4">
      <c r="A430" s="8" t="s">
        <v>19</v>
      </c>
      <c r="B430" s="6" t="s">
        <v>221</v>
      </c>
      <c r="C430" s="6" t="s">
        <v>223</v>
      </c>
      <c r="D430" s="6">
        <v>800</v>
      </c>
      <c r="E430" s="9">
        <v>2.2000000000000002</v>
      </c>
      <c r="F430" s="9">
        <v>2.2000000000000002</v>
      </c>
      <c r="G430" s="24"/>
    </row>
    <row r="431" spans="1:7" s="2" customFormat="1" ht="38.25" hidden="1" outlineLevel="5">
      <c r="A431" s="4" t="s">
        <v>362</v>
      </c>
      <c r="B431" s="6" t="s">
        <v>221</v>
      </c>
      <c r="C431" s="6" t="s">
        <v>224</v>
      </c>
      <c r="D431" s="6"/>
      <c r="E431" s="9">
        <f>E432</f>
        <v>20</v>
      </c>
      <c r="F431" s="9">
        <f>F432</f>
        <v>20</v>
      </c>
      <c r="G431" s="24"/>
    </row>
    <row r="432" spans="1:7" ht="38.25" hidden="1" outlineLevel="5">
      <c r="A432" s="4" t="s">
        <v>225</v>
      </c>
      <c r="B432" s="6" t="s">
        <v>221</v>
      </c>
      <c r="C432" s="6" t="s">
        <v>226</v>
      </c>
      <c r="D432" s="6"/>
      <c r="E432" s="9">
        <f>E433+E434</f>
        <v>20</v>
      </c>
      <c r="F432" s="9">
        <f>F433+F434</f>
        <v>20</v>
      </c>
      <c r="G432" s="24"/>
    </row>
    <row r="433" spans="1:7" ht="30" hidden="1" customHeight="1" outlineLevel="2">
      <c r="A433" s="4" t="s">
        <v>15</v>
      </c>
      <c r="B433" s="6" t="s">
        <v>221</v>
      </c>
      <c r="C433" s="6" t="s">
        <v>226</v>
      </c>
      <c r="D433" s="6" t="s">
        <v>16</v>
      </c>
      <c r="E433" s="9">
        <v>0</v>
      </c>
      <c r="F433" s="9">
        <v>0</v>
      </c>
      <c r="G433" s="24"/>
    </row>
    <row r="434" spans="1:7" s="19" customFormat="1" ht="30" hidden="1" customHeight="1" outlineLevel="2">
      <c r="A434" s="4" t="s">
        <v>59</v>
      </c>
      <c r="B434" s="6" t="s">
        <v>221</v>
      </c>
      <c r="C434" s="6" t="s">
        <v>226</v>
      </c>
      <c r="D434" s="6">
        <v>600</v>
      </c>
      <c r="E434" s="9">
        <v>20</v>
      </c>
      <c r="F434" s="9">
        <v>20</v>
      </c>
      <c r="G434" s="24"/>
    </row>
    <row r="435" spans="1:7" s="19" customFormat="1" ht="15" hidden="1" customHeight="1" outlineLevel="2">
      <c r="A435" s="4" t="s">
        <v>456</v>
      </c>
      <c r="B435" s="6" t="s">
        <v>221</v>
      </c>
      <c r="C435" s="6">
        <v>9900000000</v>
      </c>
      <c r="D435" s="6"/>
      <c r="E435" s="9">
        <f>E436</f>
        <v>54.1</v>
      </c>
      <c r="F435" s="9">
        <f>F436</f>
        <v>54.1</v>
      </c>
      <c r="G435" s="24"/>
    </row>
    <row r="436" spans="1:7" s="19" customFormat="1" ht="68.45" hidden="1" customHeight="1" outlineLevel="2">
      <c r="A436" s="4" t="s">
        <v>7</v>
      </c>
      <c r="B436" s="6" t="s">
        <v>221</v>
      </c>
      <c r="C436" s="6">
        <v>9900000000</v>
      </c>
      <c r="D436" s="6">
        <v>100</v>
      </c>
      <c r="E436" s="9">
        <v>54.1</v>
      </c>
      <c r="F436" s="9">
        <v>54.1</v>
      </c>
      <c r="G436" s="24"/>
    </row>
    <row r="437" spans="1:7" s="2" customFormat="1" outlineLevel="3">
      <c r="A437" s="5" t="s">
        <v>227</v>
      </c>
      <c r="B437" s="7" t="s">
        <v>228</v>
      </c>
      <c r="C437" s="7"/>
      <c r="D437" s="7"/>
      <c r="E437" s="10">
        <f>E438+E443+E454+E480</f>
        <v>43346.2</v>
      </c>
      <c r="F437" s="10">
        <f>F438+F443+F454+F480</f>
        <v>41257.4</v>
      </c>
      <c r="G437" s="24"/>
    </row>
    <row r="438" spans="1:7" s="2" customFormat="1" hidden="1" outlineLevel="4">
      <c r="A438" s="5" t="s">
        <v>229</v>
      </c>
      <c r="B438" s="7" t="s">
        <v>230</v>
      </c>
      <c r="C438" s="7"/>
      <c r="D438" s="7"/>
      <c r="E438" s="10">
        <f t="shared" ref="E438:F441" si="3">E439</f>
        <v>2155.9</v>
      </c>
      <c r="F438" s="10">
        <f t="shared" si="3"/>
        <v>2155.9</v>
      </c>
      <c r="G438" s="24"/>
    </row>
    <row r="439" spans="1:7" ht="25.5" hidden="1" outlineLevel="5">
      <c r="A439" s="4" t="s">
        <v>326</v>
      </c>
      <c r="B439" s="6" t="s">
        <v>230</v>
      </c>
      <c r="C439" s="6" t="s">
        <v>81</v>
      </c>
      <c r="D439" s="6"/>
      <c r="E439" s="9">
        <f t="shared" si="3"/>
        <v>2155.9</v>
      </c>
      <c r="F439" s="9">
        <f t="shared" si="3"/>
        <v>2155.9</v>
      </c>
      <c r="G439" s="24"/>
    </row>
    <row r="440" spans="1:7" ht="38.25" hidden="1" outlineLevel="4">
      <c r="A440" s="4" t="s">
        <v>82</v>
      </c>
      <c r="B440" s="6" t="s">
        <v>230</v>
      </c>
      <c r="C440" s="6" t="s">
        <v>83</v>
      </c>
      <c r="D440" s="6"/>
      <c r="E440" s="9">
        <f t="shared" si="3"/>
        <v>2155.9</v>
      </c>
      <c r="F440" s="9">
        <f t="shared" si="3"/>
        <v>2155.9</v>
      </c>
      <c r="G440" s="24"/>
    </row>
    <row r="441" spans="1:7" hidden="1" outlineLevel="5">
      <c r="A441" s="4" t="s">
        <v>316</v>
      </c>
      <c r="B441" s="6" t="s">
        <v>230</v>
      </c>
      <c r="C441" s="6" t="s">
        <v>231</v>
      </c>
      <c r="D441" s="6"/>
      <c r="E441" s="9">
        <f t="shared" si="3"/>
        <v>2155.9</v>
      </c>
      <c r="F441" s="9">
        <f t="shared" si="3"/>
        <v>2155.9</v>
      </c>
      <c r="G441" s="24"/>
    </row>
    <row r="442" spans="1:7" ht="25.5" hidden="1" outlineLevel="2">
      <c r="A442" s="4" t="s">
        <v>181</v>
      </c>
      <c r="B442" s="6" t="s">
        <v>230</v>
      </c>
      <c r="C442" s="6" t="s">
        <v>231</v>
      </c>
      <c r="D442" s="6" t="s">
        <v>182</v>
      </c>
      <c r="E442" s="9">
        <v>2155.9</v>
      </c>
      <c r="F442" s="9">
        <v>2155.9</v>
      </c>
      <c r="G442" s="25"/>
    </row>
    <row r="443" spans="1:7" s="2" customFormat="1" hidden="1" outlineLevel="4">
      <c r="A443" s="5" t="s">
        <v>232</v>
      </c>
      <c r="B443" s="7" t="s">
        <v>233</v>
      </c>
      <c r="C443" s="7"/>
      <c r="D443" s="7"/>
      <c r="E443" s="10">
        <f>E444</f>
        <v>1807.1</v>
      </c>
      <c r="F443" s="10">
        <f>F444</f>
        <v>1807.1</v>
      </c>
      <c r="G443" s="24"/>
    </row>
    <row r="444" spans="1:7" ht="25.5" hidden="1" outlineLevel="5">
      <c r="A444" s="4" t="s">
        <v>326</v>
      </c>
      <c r="B444" s="6" t="s">
        <v>233</v>
      </c>
      <c r="C444" s="6" t="s">
        <v>81</v>
      </c>
      <c r="D444" s="6"/>
      <c r="E444" s="9">
        <f>E445+E448+E451</f>
        <v>1807.1</v>
      </c>
      <c r="F444" s="9">
        <f>F445+F448+F451</f>
        <v>1807.1</v>
      </c>
      <c r="G444" s="24"/>
    </row>
    <row r="445" spans="1:7" s="2" customFormat="1" ht="25.5" hidden="1">
      <c r="A445" s="4" t="s">
        <v>234</v>
      </c>
      <c r="B445" s="6" t="s">
        <v>233</v>
      </c>
      <c r="C445" s="6" t="s">
        <v>235</v>
      </c>
      <c r="D445" s="6"/>
      <c r="E445" s="9">
        <f>E446</f>
        <v>5</v>
      </c>
      <c r="F445" s="9">
        <f>F446</f>
        <v>5</v>
      </c>
      <c r="G445" s="24"/>
    </row>
    <row r="446" spans="1:7" s="2" customFormat="1" ht="38.25" hidden="1" outlineLevel="1">
      <c r="A446" s="4" t="s">
        <v>236</v>
      </c>
      <c r="B446" s="6" t="s">
        <v>233</v>
      </c>
      <c r="C446" s="6" t="s">
        <v>237</v>
      </c>
      <c r="D446" s="6"/>
      <c r="E446" s="9">
        <f>E447</f>
        <v>5</v>
      </c>
      <c r="F446" s="9">
        <f>F447</f>
        <v>5</v>
      </c>
      <c r="G446" s="24"/>
    </row>
    <row r="447" spans="1:7" ht="38.25" hidden="1" outlineLevel="2">
      <c r="A447" s="4" t="s">
        <v>15</v>
      </c>
      <c r="B447" s="6" t="s">
        <v>233</v>
      </c>
      <c r="C447" s="6" t="s">
        <v>237</v>
      </c>
      <c r="D447" s="6" t="s">
        <v>16</v>
      </c>
      <c r="E447" s="9">
        <v>5</v>
      </c>
      <c r="F447" s="9">
        <v>5</v>
      </c>
      <c r="G447" s="24"/>
    </row>
    <row r="448" spans="1:7" ht="38.25" hidden="1" outlineLevel="3">
      <c r="A448" s="4" t="s">
        <v>82</v>
      </c>
      <c r="B448" s="6" t="s">
        <v>233</v>
      </c>
      <c r="C448" s="6" t="s">
        <v>83</v>
      </c>
      <c r="D448" s="6"/>
      <c r="E448" s="9">
        <f>E449</f>
        <v>763.1</v>
      </c>
      <c r="F448" s="9">
        <f>F449</f>
        <v>763.1</v>
      </c>
      <c r="G448" s="24"/>
    </row>
    <row r="449" spans="1:7" hidden="1" outlineLevel="4">
      <c r="A449" s="4" t="s">
        <v>238</v>
      </c>
      <c r="B449" s="6" t="s">
        <v>233</v>
      </c>
      <c r="C449" s="6" t="s">
        <v>239</v>
      </c>
      <c r="D449" s="6"/>
      <c r="E449" s="9">
        <f>E450</f>
        <v>763.1</v>
      </c>
      <c r="F449" s="9">
        <f>F450</f>
        <v>763.1</v>
      </c>
      <c r="G449" s="24"/>
    </row>
    <row r="450" spans="1:7" ht="25.5" hidden="1" outlineLevel="5">
      <c r="A450" s="4" t="s">
        <v>181</v>
      </c>
      <c r="B450" s="6" t="s">
        <v>233</v>
      </c>
      <c r="C450" s="6" t="s">
        <v>239</v>
      </c>
      <c r="D450" s="6" t="s">
        <v>182</v>
      </c>
      <c r="E450" s="9">
        <v>763.1</v>
      </c>
      <c r="F450" s="9">
        <v>763.1</v>
      </c>
      <c r="G450" s="25"/>
    </row>
    <row r="451" spans="1:7" ht="38.25" hidden="1" outlineLevel="5">
      <c r="A451" s="8" t="s">
        <v>250</v>
      </c>
      <c r="B451" s="6" t="s">
        <v>233</v>
      </c>
      <c r="C451" s="11" t="s">
        <v>251</v>
      </c>
      <c r="D451" s="6"/>
      <c r="E451" s="9">
        <f>E452</f>
        <v>1039</v>
      </c>
      <c r="F451" s="9">
        <f>F452</f>
        <v>1039</v>
      </c>
      <c r="G451" s="24"/>
    </row>
    <row r="452" spans="1:7" ht="38.25" hidden="1" outlineLevel="5">
      <c r="A452" s="8" t="s">
        <v>403</v>
      </c>
      <c r="B452" s="6" t="s">
        <v>233</v>
      </c>
      <c r="C452" s="11" t="s">
        <v>393</v>
      </c>
      <c r="D452" s="6"/>
      <c r="E452" s="9">
        <f>E453</f>
        <v>1039</v>
      </c>
      <c r="F452" s="9">
        <f>F453</f>
        <v>1039</v>
      </c>
      <c r="G452" s="24"/>
    </row>
    <row r="453" spans="1:7" ht="25.5" hidden="1" outlineLevel="5">
      <c r="A453" s="8" t="s">
        <v>181</v>
      </c>
      <c r="B453" s="6" t="s">
        <v>233</v>
      </c>
      <c r="C453" s="11" t="s">
        <v>393</v>
      </c>
      <c r="D453" s="6">
        <v>300</v>
      </c>
      <c r="E453" s="9">
        <v>1039</v>
      </c>
      <c r="F453" s="9">
        <v>1039</v>
      </c>
      <c r="G453" s="24"/>
    </row>
    <row r="454" spans="1:7" s="2" customFormat="1" outlineLevel="1" collapsed="1">
      <c r="A454" s="5" t="s">
        <v>240</v>
      </c>
      <c r="B454" s="7" t="s">
        <v>241</v>
      </c>
      <c r="C454" s="7"/>
      <c r="D454" s="7"/>
      <c r="E454" s="10">
        <f>E455+E462+E459</f>
        <v>38883.199999999997</v>
      </c>
      <c r="F454" s="10">
        <f>F455+F462+F459</f>
        <v>36794.400000000001</v>
      </c>
      <c r="G454" s="24"/>
    </row>
    <row r="455" spans="1:7" s="2" customFormat="1" ht="25.5" outlineLevel="2">
      <c r="A455" s="4" t="s">
        <v>351</v>
      </c>
      <c r="B455" s="6" t="s">
        <v>241</v>
      </c>
      <c r="C455" s="6" t="s">
        <v>153</v>
      </c>
      <c r="D455" s="6"/>
      <c r="E455" s="9">
        <f t="shared" ref="E455:F457" si="4">E456</f>
        <v>5577.6</v>
      </c>
      <c r="F455" s="9">
        <f t="shared" si="4"/>
        <v>4670.2</v>
      </c>
      <c r="G455" s="24"/>
    </row>
    <row r="456" spans="1:7" s="2" customFormat="1" ht="25.5" outlineLevel="3">
      <c r="A456" s="4" t="s">
        <v>154</v>
      </c>
      <c r="B456" s="6" t="s">
        <v>241</v>
      </c>
      <c r="C456" s="6" t="s">
        <v>155</v>
      </c>
      <c r="D456" s="6"/>
      <c r="E456" s="9">
        <f t="shared" si="4"/>
        <v>5577.6</v>
      </c>
      <c r="F456" s="9">
        <f t="shared" si="4"/>
        <v>4670.2</v>
      </c>
      <c r="G456" s="24"/>
    </row>
    <row r="457" spans="1:7" ht="25.5" outlineLevel="4">
      <c r="A457" s="4" t="s">
        <v>317</v>
      </c>
      <c r="B457" s="6" t="s">
        <v>241</v>
      </c>
      <c r="C457" s="6" t="s">
        <v>242</v>
      </c>
      <c r="D457" s="6"/>
      <c r="E457" s="9">
        <f t="shared" si="4"/>
        <v>5577.6</v>
      </c>
      <c r="F457" s="9">
        <f t="shared" si="4"/>
        <v>4670.2</v>
      </c>
      <c r="G457" s="24"/>
    </row>
    <row r="458" spans="1:7" ht="38.25" outlineLevel="5">
      <c r="A458" s="4" t="s">
        <v>59</v>
      </c>
      <c r="B458" s="6" t="s">
        <v>241</v>
      </c>
      <c r="C458" s="6" t="s">
        <v>242</v>
      </c>
      <c r="D458" s="6" t="s">
        <v>60</v>
      </c>
      <c r="E458" s="9">
        <v>5577.6</v>
      </c>
      <c r="F458" s="9">
        <v>4670.2</v>
      </c>
      <c r="G458" s="24"/>
    </row>
    <row r="459" spans="1:7" hidden="1" outlineLevel="5">
      <c r="A459" s="4" t="s">
        <v>431</v>
      </c>
      <c r="B459" s="6" t="s">
        <v>241</v>
      </c>
      <c r="C459" s="6" t="s">
        <v>165</v>
      </c>
      <c r="D459" s="6"/>
      <c r="E459" s="9">
        <f>E460</f>
        <v>3216.9</v>
      </c>
      <c r="F459" s="9">
        <f>F460</f>
        <v>3216.9</v>
      </c>
      <c r="G459" s="24"/>
    </row>
    <row r="460" spans="1:7" ht="38.25" hidden="1" outlineLevel="5">
      <c r="A460" s="4" t="s">
        <v>432</v>
      </c>
      <c r="B460" s="6" t="s">
        <v>241</v>
      </c>
      <c r="C460" s="6" t="s">
        <v>166</v>
      </c>
      <c r="D460" s="6"/>
      <c r="E460" s="9">
        <f>E461</f>
        <v>3216.9</v>
      </c>
      <c r="F460" s="9">
        <f>F461</f>
        <v>3216.9</v>
      </c>
      <c r="G460" s="24"/>
    </row>
    <row r="461" spans="1:7" ht="38.25" hidden="1" outlineLevel="5">
      <c r="A461" s="4" t="s">
        <v>419</v>
      </c>
      <c r="B461" s="6" t="s">
        <v>241</v>
      </c>
      <c r="C461" s="6" t="s">
        <v>166</v>
      </c>
      <c r="D461" s="6" t="s">
        <v>60</v>
      </c>
      <c r="E461" s="9">
        <v>3216.9</v>
      </c>
      <c r="F461" s="9">
        <v>3216.9</v>
      </c>
      <c r="G461" s="24"/>
    </row>
    <row r="462" spans="1:7" ht="25.5" outlineLevel="3" collapsed="1">
      <c r="A462" s="4" t="s">
        <v>326</v>
      </c>
      <c r="B462" s="6" t="s">
        <v>241</v>
      </c>
      <c r="C462" s="6" t="s">
        <v>81</v>
      </c>
      <c r="D462" s="6"/>
      <c r="E462" s="9">
        <f>E463+E473</f>
        <v>30088.699999999997</v>
      </c>
      <c r="F462" s="9">
        <f>F463+F473</f>
        <v>28907.3</v>
      </c>
      <c r="G462" s="24"/>
    </row>
    <row r="463" spans="1:7" ht="31.9" customHeight="1" outlineLevel="4">
      <c r="A463" s="4" t="s">
        <v>234</v>
      </c>
      <c r="B463" s="6" t="s">
        <v>241</v>
      </c>
      <c r="C463" s="6" t="s">
        <v>235</v>
      </c>
      <c r="D463" s="6"/>
      <c r="E463" s="9">
        <f>E464+E466+E468+E470</f>
        <v>29306.6</v>
      </c>
      <c r="F463" s="9">
        <f>F464+F466+F468+F470</f>
        <v>28125.200000000001</v>
      </c>
      <c r="G463" s="24"/>
    </row>
    <row r="464" spans="1:7" s="2" customFormat="1" ht="31.9" hidden="1" customHeight="1" outlineLevel="5">
      <c r="A464" s="4" t="s">
        <v>243</v>
      </c>
      <c r="B464" s="6" t="s">
        <v>241</v>
      </c>
      <c r="C464" s="6" t="s">
        <v>244</v>
      </c>
      <c r="D464" s="6"/>
      <c r="E464" s="9">
        <f>E465</f>
        <v>2194.5</v>
      </c>
      <c r="F464" s="9">
        <f>F465</f>
        <v>2194.5</v>
      </c>
      <c r="G464" s="24"/>
    </row>
    <row r="465" spans="1:7" s="2" customFormat="1" ht="31.9" hidden="1" customHeight="1" outlineLevel="1">
      <c r="A465" s="4" t="s">
        <v>181</v>
      </c>
      <c r="B465" s="6" t="s">
        <v>241</v>
      </c>
      <c r="C465" s="6" t="s">
        <v>244</v>
      </c>
      <c r="D465" s="6" t="s">
        <v>182</v>
      </c>
      <c r="E465" s="9">
        <v>2194.5</v>
      </c>
      <c r="F465" s="9">
        <v>2194.5</v>
      </c>
      <c r="G465" s="24"/>
    </row>
    <row r="466" spans="1:7" s="2" customFormat="1" ht="25.5" hidden="1" outlineLevel="2">
      <c r="A466" s="4" t="s">
        <v>245</v>
      </c>
      <c r="B466" s="6" t="s">
        <v>241</v>
      </c>
      <c r="C466" s="6" t="s">
        <v>246</v>
      </c>
      <c r="D466" s="6"/>
      <c r="E466" s="9">
        <f>E467</f>
        <v>10942.9</v>
      </c>
      <c r="F466" s="9">
        <f>F467</f>
        <v>10942.9</v>
      </c>
      <c r="G466" s="24"/>
    </row>
    <row r="467" spans="1:7" ht="25.5" hidden="1" outlineLevel="3">
      <c r="A467" s="4" t="s">
        <v>181</v>
      </c>
      <c r="B467" s="6" t="s">
        <v>241</v>
      </c>
      <c r="C467" s="6" t="s">
        <v>246</v>
      </c>
      <c r="D467" s="6" t="s">
        <v>182</v>
      </c>
      <c r="E467" s="9">
        <v>10942.9</v>
      </c>
      <c r="F467" s="9">
        <v>10942.9</v>
      </c>
      <c r="G467" s="24"/>
    </row>
    <row r="468" spans="1:7" ht="89.25" hidden="1" outlineLevel="3">
      <c r="A468" s="8" t="s">
        <v>318</v>
      </c>
      <c r="B468" s="6" t="s">
        <v>241</v>
      </c>
      <c r="C468" s="6" t="s">
        <v>247</v>
      </c>
      <c r="D468" s="6"/>
      <c r="E468" s="9">
        <f>E469</f>
        <v>758.5</v>
      </c>
      <c r="F468" s="9">
        <f>F469</f>
        <v>758.5</v>
      </c>
      <c r="G468" s="24"/>
    </row>
    <row r="469" spans="1:7" ht="25.5" hidden="1" outlineLevel="3">
      <c r="A469" s="8" t="s">
        <v>181</v>
      </c>
      <c r="B469" s="6" t="s">
        <v>241</v>
      </c>
      <c r="C469" s="6" t="s">
        <v>247</v>
      </c>
      <c r="D469" s="6" t="s">
        <v>182</v>
      </c>
      <c r="E469" s="9">
        <v>758.5</v>
      </c>
      <c r="F469" s="9">
        <v>758.5</v>
      </c>
      <c r="G469" s="24"/>
    </row>
    <row r="470" spans="1:7" ht="25.5" outlineLevel="2" collapsed="1">
      <c r="A470" s="4" t="s">
        <v>248</v>
      </c>
      <c r="B470" s="6" t="s">
        <v>241</v>
      </c>
      <c r="C470" s="6" t="s">
        <v>249</v>
      </c>
      <c r="D470" s="6"/>
      <c r="E470" s="9">
        <f>E471+E472</f>
        <v>15410.7</v>
      </c>
      <c r="F470" s="9">
        <f>F471+F472</f>
        <v>14229.300000000001</v>
      </c>
      <c r="G470" s="24"/>
    </row>
    <row r="471" spans="1:7" s="2" customFormat="1" ht="25.5" hidden="1" outlineLevel="3">
      <c r="A471" s="4" t="s">
        <v>181</v>
      </c>
      <c r="B471" s="6" t="s">
        <v>241</v>
      </c>
      <c r="C471" s="6" t="s">
        <v>249</v>
      </c>
      <c r="D471" s="6" t="s">
        <v>182</v>
      </c>
      <c r="E471" s="9">
        <v>3872.1</v>
      </c>
      <c r="F471" s="9">
        <v>3872.1</v>
      </c>
      <c r="G471" s="24"/>
    </row>
    <row r="472" spans="1:7" s="2" customFormat="1" ht="38.25" outlineLevel="4">
      <c r="A472" s="4" t="s">
        <v>59</v>
      </c>
      <c r="B472" s="6" t="s">
        <v>241</v>
      </c>
      <c r="C472" s="6" t="s">
        <v>249</v>
      </c>
      <c r="D472" s="6" t="s">
        <v>60</v>
      </c>
      <c r="E472" s="9">
        <v>11538.6</v>
      </c>
      <c r="F472" s="9">
        <v>10357.200000000001</v>
      </c>
      <c r="G472" s="24"/>
    </row>
    <row r="473" spans="1:7" ht="43.15" hidden="1" customHeight="1" outlineLevel="5">
      <c r="A473" s="4" t="s">
        <v>250</v>
      </c>
      <c r="B473" s="6" t="s">
        <v>241</v>
      </c>
      <c r="C473" s="6" t="s">
        <v>251</v>
      </c>
      <c r="D473" s="6"/>
      <c r="E473" s="9">
        <f>E474+E476+E478</f>
        <v>782.1</v>
      </c>
      <c r="F473" s="9">
        <f>F474+F476+F478</f>
        <v>782.1</v>
      </c>
      <c r="G473" s="24"/>
    </row>
    <row r="474" spans="1:7" ht="74.25" hidden="1" customHeight="1" outlineLevel="4">
      <c r="A474" s="4" t="s">
        <v>392</v>
      </c>
      <c r="B474" s="6" t="s">
        <v>241</v>
      </c>
      <c r="C474" s="6" t="s">
        <v>393</v>
      </c>
      <c r="D474" s="6"/>
      <c r="E474" s="9">
        <f>E475</f>
        <v>0</v>
      </c>
      <c r="F474" s="9">
        <f>F475</f>
        <v>0</v>
      </c>
      <c r="G474" s="24"/>
    </row>
    <row r="475" spans="1:7" ht="38.25" hidden="1" outlineLevel="5">
      <c r="A475" s="4" t="s">
        <v>15</v>
      </c>
      <c r="B475" s="6" t="s">
        <v>241</v>
      </c>
      <c r="C475" s="6" t="s">
        <v>393</v>
      </c>
      <c r="D475" s="6" t="s">
        <v>16</v>
      </c>
      <c r="E475" s="9">
        <v>0</v>
      </c>
      <c r="F475" s="9">
        <v>0</v>
      </c>
      <c r="G475" s="24"/>
    </row>
    <row r="476" spans="1:7" s="2" customFormat="1" hidden="1" outlineLevel="4">
      <c r="A476" s="4" t="s">
        <v>394</v>
      </c>
      <c r="B476" s="6" t="s">
        <v>241</v>
      </c>
      <c r="C476" s="6" t="s">
        <v>363</v>
      </c>
      <c r="D476" s="6"/>
      <c r="E476" s="9">
        <f>E477</f>
        <v>0</v>
      </c>
      <c r="F476" s="9">
        <f>F477</f>
        <v>0</v>
      </c>
      <c r="G476" s="24"/>
    </row>
    <row r="477" spans="1:7" s="2" customFormat="1" ht="38.25" hidden="1" outlineLevel="5">
      <c r="A477" s="4" t="s">
        <v>15</v>
      </c>
      <c r="B477" s="6" t="s">
        <v>241</v>
      </c>
      <c r="C477" s="6" t="s">
        <v>363</v>
      </c>
      <c r="D477" s="6" t="s">
        <v>16</v>
      </c>
      <c r="E477" s="9">
        <v>0</v>
      </c>
      <c r="F477" s="9">
        <v>0</v>
      </c>
      <c r="G477" s="24"/>
    </row>
    <row r="478" spans="1:7" ht="25.5" hidden="1" outlineLevel="4">
      <c r="A478" s="4" t="s">
        <v>248</v>
      </c>
      <c r="B478" s="6" t="s">
        <v>241</v>
      </c>
      <c r="C478" s="6" t="s">
        <v>252</v>
      </c>
      <c r="D478" s="6"/>
      <c r="E478" s="9">
        <f>E479</f>
        <v>782.1</v>
      </c>
      <c r="F478" s="9">
        <f>F479</f>
        <v>782.1</v>
      </c>
      <c r="G478" s="24"/>
    </row>
    <row r="479" spans="1:7" s="2" customFormat="1" ht="25.5" hidden="1" outlineLevel="5">
      <c r="A479" s="4" t="s">
        <v>181</v>
      </c>
      <c r="B479" s="6" t="s">
        <v>241</v>
      </c>
      <c r="C479" s="6" t="s">
        <v>252</v>
      </c>
      <c r="D479" s="6" t="s">
        <v>182</v>
      </c>
      <c r="E479" s="9">
        <v>782.1</v>
      </c>
      <c r="F479" s="9">
        <v>782.1</v>
      </c>
      <c r="G479" s="24"/>
    </row>
    <row r="480" spans="1:7" s="2" customFormat="1" hidden="1" outlineLevel="5">
      <c r="A480" s="5" t="s">
        <v>253</v>
      </c>
      <c r="B480" s="7" t="s">
        <v>254</v>
      </c>
      <c r="C480" s="7"/>
      <c r="D480" s="7"/>
      <c r="E480" s="10">
        <f t="shared" ref="E480:F482" si="5">E481</f>
        <v>500</v>
      </c>
      <c r="F480" s="10">
        <f t="shared" si="5"/>
        <v>500</v>
      </c>
      <c r="G480" s="24"/>
    </row>
    <row r="481" spans="1:7" ht="63.75" hidden="1" outlineLevel="3">
      <c r="A481" s="4" t="s">
        <v>364</v>
      </c>
      <c r="B481" s="6" t="s">
        <v>254</v>
      </c>
      <c r="C481" s="6" t="s">
        <v>255</v>
      </c>
      <c r="D481" s="6"/>
      <c r="E481" s="9">
        <f t="shared" si="5"/>
        <v>500</v>
      </c>
      <c r="F481" s="9">
        <f t="shared" si="5"/>
        <v>500</v>
      </c>
      <c r="G481" s="24"/>
    </row>
    <row r="482" spans="1:7" hidden="1" outlineLevel="4">
      <c r="A482" s="4" t="s">
        <v>256</v>
      </c>
      <c r="B482" s="6" t="s">
        <v>254</v>
      </c>
      <c r="C482" s="6" t="s">
        <v>257</v>
      </c>
      <c r="D482" s="6"/>
      <c r="E482" s="9">
        <f t="shared" si="5"/>
        <v>500</v>
      </c>
      <c r="F482" s="9">
        <f t="shared" si="5"/>
        <v>500</v>
      </c>
      <c r="G482" s="24"/>
    </row>
    <row r="483" spans="1:7" ht="38.25" hidden="1" outlineLevel="5">
      <c r="A483" s="4" t="s">
        <v>59</v>
      </c>
      <c r="B483" s="6" t="s">
        <v>254</v>
      </c>
      <c r="C483" s="6" t="s">
        <v>257</v>
      </c>
      <c r="D483" s="6" t="s">
        <v>60</v>
      </c>
      <c r="E483" s="9">
        <v>500</v>
      </c>
      <c r="F483" s="9">
        <v>500</v>
      </c>
      <c r="G483" s="24"/>
    </row>
    <row r="484" spans="1:7" s="2" customFormat="1" outlineLevel="1" collapsed="1">
      <c r="A484" s="5" t="s">
        <v>258</v>
      </c>
      <c r="B484" s="7" t="s">
        <v>259</v>
      </c>
      <c r="C484" s="7"/>
      <c r="D484" s="7"/>
      <c r="E484" s="10">
        <f>E485</f>
        <v>78252.600000000006</v>
      </c>
      <c r="F484" s="10">
        <f>F485</f>
        <v>80299.899999999994</v>
      </c>
      <c r="G484" s="24"/>
    </row>
    <row r="485" spans="1:7" s="2" customFormat="1" outlineLevel="2">
      <c r="A485" s="5" t="s">
        <v>260</v>
      </c>
      <c r="B485" s="7" t="s">
        <v>261</v>
      </c>
      <c r="C485" s="7"/>
      <c r="D485" s="7"/>
      <c r="E485" s="10">
        <f>E486</f>
        <v>78252.600000000006</v>
      </c>
      <c r="F485" s="10">
        <f>F486</f>
        <v>80299.899999999994</v>
      </c>
      <c r="G485" s="24"/>
    </row>
    <row r="486" spans="1:7" ht="42" customHeight="1" outlineLevel="4">
      <c r="A486" s="4" t="s">
        <v>365</v>
      </c>
      <c r="B486" s="6" t="s">
        <v>261</v>
      </c>
      <c r="C486" s="6" t="s">
        <v>262</v>
      </c>
      <c r="D486" s="6"/>
      <c r="E486" s="9">
        <f>E489+E492+E487</f>
        <v>78252.600000000006</v>
      </c>
      <c r="F486" s="9">
        <f>F489+F492+F487</f>
        <v>80299.899999999994</v>
      </c>
      <c r="G486" s="24"/>
    </row>
    <row r="487" spans="1:7" s="18" customFormat="1" ht="27" hidden="1" customHeight="1" outlineLevel="4">
      <c r="A487" s="4" t="s">
        <v>440</v>
      </c>
      <c r="B487" s="6" t="s">
        <v>261</v>
      </c>
      <c r="C487" s="11" t="s">
        <v>442</v>
      </c>
      <c r="D487" s="6"/>
      <c r="E487" s="9">
        <f>E488</f>
        <v>0</v>
      </c>
      <c r="F487" s="9">
        <f>F488</f>
        <v>0</v>
      </c>
      <c r="G487" s="24"/>
    </row>
    <row r="488" spans="1:7" s="18" customFormat="1" ht="30" hidden="1" customHeight="1" outlineLevel="4">
      <c r="A488" s="8" t="s">
        <v>441</v>
      </c>
      <c r="B488" s="6" t="s">
        <v>261</v>
      </c>
      <c r="C488" s="11" t="s">
        <v>442</v>
      </c>
      <c r="D488" s="6">
        <v>400</v>
      </c>
      <c r="E488" s="9">
        <v>0</v>
      </c>
      <c r="F488" s="9">
        <v>0</v>
      </c>
      <c r="G488" s="24"/>
    </row>
    <row r="489" spans="1:7" ht="40.5" hidden="1" customHeight="1" outlineLevel="5">
      <c r="A489" s="4" t="s">
        <v>319</v>
      </c>
      <c r="B489" s="6" t="s">
        <v>261</v>
      </c>
      <c r="C489" s="6" t="s">
        <v>263</v>
      </c>
      <c r="D489" s="6"/>
      <c r="E489" s="9">
        <f>E490+E491</f>
        <v>214</v>
      </c>
      <c r="F489" s="9">
        <f>F490+F491</f>
        <v>214</v>
      </c>
      <c r="G489" s="24"/>
    </row>
    <row r="490" spans="1:7" s="2" customFormat="1" ht="33" hidden="1" customHeight="1">
      <c r="A490" s="4" t="s">
        <v>15</v>
      </c>
      <c r="B490" s="6" t="s">
        <v>261</v>
      </c>
      <c r="C490" s="6" t="s">
        <v>263</v>
      </c>
      <c r="D490" s="6" t="s">
        <v>16</v>
      </c>
      <c r="E490" s="9">
        <v>54</v>
      </c>
      <c r="F490" s="9">
        <v>54</v>
      </c>
      <c r="G490" s="24"/>
    </row>
    <row r="491" spans="1:7" s="2" customFormat="1" ht="38.25" hidden="1" outlineLevel="1">
      <c r="A491" s="4" t="s">
        <v>59</v>
      </c>
      <c r="B491" s="6" t="s">
        <v>261</v>
      </c>
      <c r="C491" s="6" t="s">
        <v>263</v>
      </c>
      <c r="D491" s="6" t="s">
        <v>60</v>
      </c>
      <c r="E491" s="9">
        <v>160</v>
      </c>
      <c r="F491" s="9">
        <v>160</v>
      </c>
      <c r="G491" s="24"/>
    </row>
    <row r="492" spans="1:7" ht="25.5" collapsed="1">
      <c r="A492" s="4" t="s">
        <v>264</v>
      </c>
      <c r="B492" s="6" t="s">
        <v>261</v>
      </c>
      <c r="C492" s="6" t="s">
        <v>265</v>
      </c>
      <c r="D492" s="6"/>
      <c r="E492" s="9">
        <f>E493</f>
        <v>78038.600000000006</v>
      </c>
      <c r="F492" s="9">
        <f>F493</f>
        <v>80085.899999999994</v>
      </c>
    </row>
    <row r="493" spans="1:7" ht="38.25">
      <c r="A493" s="4" t="s">
        <v>59</v>
      </c>
      <c r="B493" s="6" t="s">
        <v>261</v>
      </c>
      <c r="C493" s="6" t="s">
        <v>265</v>
      </c>
      <c r="D493" s="6" t="s">
        <v>60</v>
      </c>
      <c r="E493" s="9">
        <v>78038.600000000006</v>
      </c>
      <c r="F493" s="9">
        <v>80085.899999999994</v>
      </c>
      <c r="G493" s="26"/>
    </row>
    <row r="494" spans="1:7" s="2" customFormat="1" ht="15.6" customHeight="1">
      <c r="A494" s="5" t="s">
        <v>366</v>
      </c>
      <c r="B494" s="7" t="s">
        <v>266</v>
      </c>
      <c r="C494" s="7"/>
      <c r="D494" s="7"/>
      <c r="E494" s="10">
        <f t="shared" ref="E494:F498" si="6">E495</f>
        <v>9579.9</v>
      </c>
      <c r="F494" s="10">
        <f t="shared" si="6"/>
        <v>8889.2000000000007</v>
      </c>
      <c r="G494" s="22"/>
    </row>
    <row r="495" spans="1:7" s="2" customFormat="1" ht="30.75" customHeight="1">
      <c r="A495" s="5" t="s">
        <v>367</v>
      </c>
      <c r="B495" s="7" t="s">
        <v>267</v>
      </c>
      <c r="C495" s="7"/>
      <c r="D495" s="7"/>
      <c r="E495" s="10">
        <f t="shared" si="6"/>
        <v>9579.9</v>
      </c>
      <c r="F495" s="10">
        <f t="shared" si="6"/>
        <v>8889.2000000000007</v>
      </c>
      <c r="G495" s="22"/>
    </row>
    <row r="496" spans="1:7" ht="31.5" customHeight="1">
      <c r="A496" s="4" t="s">
        <v>330</v>
      </c>
      <c r="B496" s="6" t="s">
        <v>267</v>
      </c>
      <c r="C496" s="6" t="s">
        <v>11</v>
      </c>
      <c r="D496" s="6"/>
      <c r="E496" s="9">
        <f t="shared" si="6"/>
        <v>9579.9</v>
      </c>
      <c r="F496" s="9">
        <f t="shared" si="6"/>
        <v>8889.2000000000007</v>
      </c>
    </row>
    <row r="497" spans="1:6" ht="38.25">
      <c r="A497" s="4" t="s">
        <v>29</v>
      </c>
      <c r="B497" s="6" t="s">
        <v>267</v>
      </c>
      <c r="C497" s="6" t="s">
        <v>30</v>
      </c>
      <c r="D497" s="6"/>
      <c r="E497" s="9">
        <f t="shared" si="6"/>
        <v>9579.9</v>
      </c>
      <c r="F497" s="9">
        <f t="shared" si="6"/>
        <v>8889.2000000000007</v>
      </c>
    </row>
    <row r="498" spans="1:6" ht="30" customHeight="1">
      <c r="A498" s="4" t="s">
        <v>268</v>
      </c>
      <c r="B498" s="6" t="s">
        <v>267</v>
      </c>
      <c r="C498" s="6" t="s">
        <v>269</v>
      </c>
      <c r="D498" s="6"/>
      <c r="E498" s="9">
        <f t="shared" si="6"/>
        <v>9579.9</v>
      </c>
      <c r="F498" s="9">
        <f t="shared" si="6"/>
        <v>8889.2000000000007</v>
      </c>
    </row>
    <row r="499" spans="1:6" ht="27" customHeight="1">
      <c r="A499" s="4" t="s">
        <v>270</v>
      </c>
      <c r="B499" s="6" t="s">
        <v>267</v>
      </c>
      <c r="C499" s="6" t="s">
        <v>269</v>
      </c>
      <c r="D499" s="6" t="s">
        <v>271</v>
      </c>
      <c r="E499" s="14">
        <v>9579.9</v>
      </c>
      <c r="F499" s="14">
        <v>8889.2000000000007</v>
      </c>
    </row>
    <row r="500" spans="1:6">
      <c r="A500" s="29" t="s">
        <v>272</v>
      </c>
      <c r="B500" s="30"/>
      <c r="C500" s="30"/>
      <c r="D500" s="31"/>
      <c r="E500" s="3">
        <f>E8+E126+E159+E186+E284+E386+E437+E484+E494+E278</f>
        <v>2946637.9</v>
      </c>
      <c r="F500" s="3">
        <f>F8+F126+F159+F186+F284+F386+F437+F484+F494+F278</f>
        <v>3029250.7</v>
      </c>
    </row>
  </sheetData>
  <mergeCells count="6">
    <mergeCell ref="A500:D500"/>
    <mergeCell ref="A6:F6"/>
    <mergeCell ref="E1:F1"/>
    <mergeCell ref="E2:F2"/>
    <mergeCell ref="E3:F3"/>
    <mergeCell ref="E4:F4"/>
  </mergeCells>
  <pageMargins left="0.70866141732283472" right="0.70866141732283472" top="0.59055118110236227" bottom="0.59055118110236227" header="0.31496062992125984" footer="0.31496062992125984"/>
  <pageSetup paperSize="9" scale="93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A9C23688-1A6E-41E8-96FC-ADD346CA8D2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2021</vt:lpstr>
      <vt:lpstr>'2021'!Область_печати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DEMCHENKO-MP\USER</dc:creator>
  <cp:lastModifiedBy>Tatyana</cp:lastModifiedBy>
  <cp:lastPrinted>2021-12-16T11:17:05Z</cp:lastPrinted>
  <dcterms:created xsi:type="dcterms:W3CDTF">2019-10-21T08:57:06Z</dcterms:created>
  <dcterms:modified xsi:type="dcterms:W3CDTF">2021-12-17T11:01:25Z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(копия от 27.06.2018 11_18_46)(13).xlsx</vt:lpwstr>
  </property>
  <property fmtid="{D5CDD505-2E9C-101B-9397-08002B2CF9AE}" pid="3" name="Название отчета">
    <vt:lpwstr>Вариант (копия от 27.06.2018 11_18_46)(13).xlsx</vt:lpwstr>
  </property>
  <property fmtid="{D5CDD505-2E9C-101B-9397-08002B2CF9AE}" pid="4" name="Версия клиента">
    <vt:lpwstr>19.2.22.10070</vt:lpwstr>
  </property>
  <property fmtid="{D5CDD505-2E9C-101B-9397-08002B2CF9AE}" pid="5" name="Версия базы">
    <vt:lpwstr>19.2.2804.1270134582</vt:lpwstr>
  </property>
  <property fmtid="{D5CDD505-2E9C-101B-9397-08002B2CF9AE}" pid="6" name="Тип сервера">
    <vt:lpwstr>MSSQL</vt:lpwstr>
  </property>
  <property fmtid="{D5CDD505-2E9C-101B-9397-08002B2CF9AE}" pid="7" name="Сервер">
    <vt:lpwstr>smartSQL1\budget</vt:lpwstr>
  </property>
  <property fmtid="{D5CDD505-2E9C-101B-9397-08002B2CF9AE}" pid="8" name="База">
    <vt:lpwstr>ufk2019</vt:lpwstr>
  </property>
  <property fmtid="{D5CDD505-2E9C-101B-9397-08002B2CF9AE}" pid="9" name="Пользователь">
    <vt:lpwstr>демченко_28</vt:lpwstr>
  </property>
  <property fmtid="{D5CDD505-2E9C-101B-9397-08002B2CF9AE}" pid="10" name="Шаблон">
    <vt:lpwstr>sqr_rosp_exp2018.xlt</vt:lpwstr>
  </property>
  <property fmtid="{D5CDD505-2E9C-101B-9397-08002B2CF9AE}" pid="11" name="Локальная база">
    <vt:lpwstr>используется</vt:lpwstr>
  </property>
</Properties>
</file>